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5_Vмо 2025\Приложения к Протоколу\"/>
    </mc:Choice>
  </mc:AlternateContent>
  <bookViews>
    <workbookView xWindow="480" yWindow="945" windowWidth="27330" windowHeight="11760"/>
  </bookViews>
  <sheets>
    <sheet name="Протокол_5_прил_№1.1." sheetId="9" r:id="rId1"/>
    <sheet name="Протокол 3 раздельно" sheetId="7" state="hidden" r:id="rId2"/>
    <sheet name="Лист1" sheetId="6" state="hidden" r:id="rId3"/>
  </sheets>
  <definedNames>
    <definedName name="_xlnm._FilterDatabase" localSheetId="0" hidden="1">Протокол_5_прил_№1.1.!$B$5:$T$53</definedName>
    <definedName name="_xlnm.Print_Titles" localSheetId="1">'Протокол 3 раздельно'!$2:$4</definedName>
    <definedName name="_xlnm.Print_Titles" localSheetId="0">Протокол_5_прил_№1.1.!$3:$5</definedName>
    <definedName name="_xlnm.Print_Area" localSheetId="1">'Протокол 3 раздельно'!$A$1:$Q$109</definedName>
    <definedName name="_xlnm.Print_Area" localSheetId="0">Протокол_5_прил_№1.1.!$B$1:$S$53</definedName>
  </definedNames>
  <calcPr calcId="152511"/>
</workbook>
</file>

<file path=xl/calcChain.xml><?xml version="1.0" encoding="utf-8"?>
<calcChain xmlns="http://schemas.openxmlformats.org/spreadsheetml/2006/main">
  <c r="L7" i="9" l="1"/>
  <c r="F53" i="9" l="1"/>
  <c r="G53" i="9"/>
  <c r="K53" i="9" l="1"/>
  <c r="J53" i="9"/>
  <c r="O53" i="9"/>
  <c r="L53" i="9"/>
  <c r="M53" i="9" s="1"/>
  <c r="N53" i="9"/>
  <c r="F39" i="9"/>
  <c r="G39" i="9" l="1"/>
  <c r="O39" i="9" l="1"/>
  <c r="K39" i="9"/>
  <c r="J39" i="9"/>
  <c r="N39" i="9"/>
  <c r="L39" i="9"/>
  <c r="M39" i="9" s="1"/>
  <c r="G38" i="9"/>
  <c r="F38" i="9"/>
  <c r="L38" i="9" l="1"/>
  <c r="K38" i="9"/>
  <c r="J38" i="9"/>
  <c r="O38" i="9"/>
  <c r="N38" i="9"/>
  <c r="G37" i="9"/>
  <c r="F37" i="9"/>
  <c r="K37" i="9" l="1"/>
  <c r="J37" i="9"/>
  <c r="M38" i="9"/>
  <c r="N37" i="9"/>
  <c r="L37" i="9"/>
  <c r="O37" i="9"/>
  <c r="G23" i="9"/>
  <c r="F23" i="9"/>
  <c r="M37" i="9" l="1"/>
  <c r="O23" i="9"/>
  <c r="K23" i="9"/>
  <c r="J23" i="9"/>
  <c r="N23" i="9"/>
  <c r="L23" i="9"/>
  <c r="M23" i="9" s="1"/>
  <c r="F36" i="9"/>
  <c r="G36" i="9"/>
  <c r="G52" i="9"/>
  <c r="F52" i="9"/>
  <c r="F35" i="9"/>
  <c r="G35" i="9"/>
  <c r="G22" i="9"/>
  <c r="F22" i="9"/>
  <c r="G51" i="9"/>
  <c r="F51" i="9"/>
  <c r="G20" i="9"/>
  <c r="F20" i="9"/>
  <c r="G12" i="9"/>
  <c r="F12" i="9"/>
  <c r="O52" i="9" l="1"/>
  <c r="K52" i="9"/>
  <c r="J52" i="9"/>
  <c r="K35" i="9"/>
  <c r="J35" i="9"/>
  <c r="J36" i="9"/>
  <c r="K36" i="9"/>
  <c r="O51" i="9"/>
  <c r="K51" i="9"/>
  <c r="J51" i="9"/>
  <c r="O20" i="9"/>
  <c r="K20" i="9"/>
  <c r="J20" i="9"/>
  <c r="O12" i="9"/>
  <c r="J12" i="9"/>
  <c r="K12" i="9"/>
  <c r="O22" i="9"/>
  <c r="J22" i="9"/>
  <c r="K22" i="9"/>
  <c r="N20" i="9"/>
  <c r="N12" i="9"/>
  <c r="N36" i="9"/>
  <c r="L12" i="9"/>
  <c r="M12" i="9" s="1"/>
  <c r="L36" i="9"/>
  <c r="M36" i="9" s="1"/>
  <c r="O36" i="9"/>
  <c r="N52" i="9"/>
  <c r="L52" i="9"/>
  <c r="M52" i="9" s="1"/>
  <c r="O35" i="9"/>
  <c r="L35" i="9"/>
  <c r="N35" i="9"/>
  <c r="N22" i="9"/>
  <c r="L22" i="9"/>
  <c r="M22" i="9" s="1"/>
  <c r="L51" i="9"/>
  <c r="N51" i="9"/>
  <c r="L20" i="9"/>
  <c r="M20" i="9" s="1"/>
  <c r="G42" i="9"/>
  <c r="K42" i="9" l="1"/>
  <c r="M51" i="9"/>
  <c r="M35" i="9"/>
  <c r="G10" i="9"/>
  <c r="F10" i="9"/>
  <c r="N10" i="9" l="1"/>
  <c r="K10" i="9"/>
  <c r="J10" i="9"/>
  <c r="O10" i="9"/>
  <c r="L10" i="9"/>
  <c r="G9" i="9"/>
  <c r="F9" i="9"/>
  <c r="G49" i="9"/>
  <c r="F49" i="9"/>
  <c r="G33" i="9"/>
  <c r="G32" i="9"/>
  <c r="F33" i="9"/>
  <c r="F42" i="9"/>
  <c r="J42" i="9" s="1"/>
  <c r="L42" i="9"/>
  <c r="O42" i="9"/>
  <c r="K32" i="9" l="1"/>
  <c r="M42" i="9"/>
  <c r="K49" i="9"/>
  <c r="J49" i="9"/>
  <c r="M10" i="9"/>
  <c r="O9" i="9"/>
  <c r="J9" i="9"/>
  <c r="K9" i="9"/>
  <c r="L33" i="9"/>
  <c r="J33" i="9"/>
  <c r="K33" i="9"/>
  <c r="L49" i="9"/>
  <c r="N49" i="9"/>
  <c r="O49" i="9"/>
  <c r="O33" i="9"/>
  <c r="N33" i="9"/>
  <c r="L9" i="9"/>
  <c r="N9" i="9"/>
  <c r="N42" i="9"/>
  <c r="F27" i="9"/>
  <c r="F7" i="9"/>
  <c r="M9" i="9" l="1"/>
  <c r="M49" i="9"/>
  <c r="M33" i="9"/>
  <c r="O32" i="9"/>
  <c r="L32" i="9"/>
  <c r="F32" i="9"/>
  <c r="G45" i="9"/>
  <c r="F45" i="9"/>
  <c r="F19" i="9"/>
  <c r="G19" i="9"/>
  <c r="L45" i="9" l="1"/>
  <c r="K45" i="9"/>
  <c r="J45" i="9"/>
  <c r="N32" i="9"/>
  <c r="J32" i="9"/>
  <c r="M32" i="9"/>
  <c r="K19" i="9"/>
  <c r="J19" i="9"/>
  <c r="N45" i="9"/>
  <c r="O45" i="9"/>
  <c r="N19" i="9"/>
  <c r="O19" i="9"/>
  <c r="L19" i="9"/>
  <c r="M45" i="9" l="1"/>
  <c r="M19" i="9"/>
  <c r="G8" i="9"/>
  <c r="F8" i="9"/>
  <c r="G48" i="9"/>
  <c r="F48" i="9"/>
  <c r="O48" i="9" l="1"/>
  <c r="K48" i="9"/>
  <c r="J48" i="9"/>
  <c r="O8" i="9"/>
  <c r="J8" i="9"/>
  <c r="K8" i="9"/>
  <c r="N8" i="9"/>
  <c r="L48" i="9"/>
  <c r="M48" i="9" s="1"/>
  <c r="N48" i="9"/>
  <c r="L8" i="9"/>
  <c r="G17" i="9"/>
  <c r="F17" i="9"/>
  <c r="M8" i="9" l="1"/>
  <c r="O17" i="9"/>
  <c r="J17" i="9"/>
  <c r="K17" i="9"/>
  <c r="N17" i="9"/>
  <c r="L17" i="9"/>
  <c r="G11" i="9"/>
  <c r="F11" i="9"/>
  <c r="M17" i="9" l="1"/>
  <c r="O11" i="9"/>
  <c r="K11" i="9"/>
  <c r="J11" i="9"/>
  <c r="N11" i="9"/>
  <c r="L11" i="9"/>
  <c r="M11" i="9" s="1"/>
  <c r="F47" i="9"/>
  <c r="G47" i="9"/>
  <c r="G44" i="9"/>
  <c r="F44" i="9"/>
  <c r="F31" i="9"/>
  <c r="G31" i="9"/>
  <c r="G34" i="9"/>
  <c r="F34" i="9"/>
  <c r="O44" i="9" l="1"/>
  <c r="K44" i="9"/>
  <c r="J44" i="9"/>
  <c r="J47" i="9"/>
  <c r="K47" i="9"/>
  <c r="O34" i="9"/>
  <c r="J34" i="9"/>
  <c r="K34" i="9"/>
  <c r="L31" i="9"/>
  <c r="K31" i="9"/>
  <c r="J31" i="9"/>
  <c r="L34" i="9"/>
  <c r="M34" i="9" s="1"/>
  <c r="N31" i="9"/>
  <c r="L44" i="9"/>
  <c r="M44" i="9" s="1"/>
  <c r="N47" i="9"/>
  <c r="O31" i="9"/>
  <c r="N44" i="9"/>
  <c r="L47" i="9"/>
  <c r="O47" i="9"/>
  <c r="N34" i="9"/>
  <c r="M47" i="9" l="1"/>
  <c r="M31" i="9"/>
  <c r="F46" i="9"/>
  <c r="G46" i="9"/>
  <c r="J46" i="9" l="1"/>
  <c r="K46" i="9"/>
  <c r="N46" i="9"/>
  <c r="O46" i="9"/>
  <c r="L46" i="9"/>
  <c r="F50" i="9"/>
  <c r="F41" i="9"/>
  <c r="F29" i="9"/>
  <c r="F25" i="9"/>
  <c r="G41" i="9"/>
  <c r="G29" i="9"/>
  <c r="G27" i="9"/>
  <c r="J41" i="9" l="1"/>
  <c r="K41" i="9"/>
  <c r="J27" i="9"/>
  <c r="K27" i="9"/>
  <c r="M46" i="9"/>
  <c r="J29" i="9"/>
  <c r="K29" i="9"/>
  <c r="N29" i="9"/>
  <c r="N41" i="9"/>
  <c r="L41" i="9"/>
  <c r="L29" i="9"/>
  <c r="O41" i="9"/>
  <c r="O29" i="9"/>
  <c r="G7" i="9"/>
  <c r="M41" i="9" l="1"/>
  <c r="J7" i="9"/>
  <c r="K7" i="9"/>
  <c r="M29" i="9"/>
  <c r="G25" i="9"/>
  <c r="K25" i="9" l="1"/>
  <c r="J25" i="9"/>
  <c r="L25" i="9"/>
  <c r="O25" i="9"/>
  <c r="N25" i="9"/>
  <c r="G50" i="9"/>
  <c r="L27" i="9"/>
  <c r="J50" i="9" l="1"/>
  <c r="K50" i="9"/>
  <c r="M25" i="9"/>
  <c r="O50" i="9"/>
  <c r="L50" i="9"/>
  <c r="N50" i="9"/>
  <c r="N7" i="9"/>
  <c r="N27" i="9"/>
  <c r="O27" i="9"/>
  <c r="M27" i="9" s="1"/>
  <c r="O7" i="9"/>
  <c r="M50" i="9" l="1"/>
  <c r="M7" i="9"/>
  <c r="G15" i="9"/>
  <c r="F15" i="9"/>
  <c r="O15" i="9" l="1"/>
  <c r="K15" i="9"/>
  <c r="J15" i="9"/>
  <c r="N15" i="9"/>
  <c r="L15" i="9"/>
  <c r="M15" i="9" s="1"/>
  <c r="G14" i="9" l="1"/>
  <c r="F14" i="9"/>
  <c r="O14" i="9" l="1"/>
  <c r="K14" i="9"/>
  <c r="J14" i="9"/>
  <c r="N14" i="9"/>
  <c r="L14" i="9"/>
  <c r="M14" i="9" s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L97" i="7" s="1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" i="7" l="1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<sst xmlns="http://schemas.openxmlformats.org/spreadsheetml/2006/main" count="498" uniqueCount="276">
  <si>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</si>
  <si>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</si>
  <si>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</si>
  <si>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</si>
  <si>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</si>
  <si>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</si>
  <si>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</si>
  <si>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</si>
  <si>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</si>
  <si>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</si>
  <si>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</si>
  <si>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</si>
  <si>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</si>
  <si>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</si>
  <si>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</si>
  <si>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</si>
  <si>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</si>
  <si>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</si>
  <si>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</si>
  <si>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</si>
  <si>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</si>
  <si>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</si>
  <si>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</si>
  <si>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</si>
  <si>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</si>
  <si>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</si>
  <si>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</si>
  <si>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</si>
  <si>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</si>
  <si>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</si>
  <si>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</si>
  <si>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</si>
  <si>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</si>
  <si>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</si>
  <si>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</si>
  <si>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</si>
  <si>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</si>
  <si>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</si>
  <si>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</si>
  <si>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</si>
  <si>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</si>
  <si>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</si>
  <si>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</si>
  <si>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</si>
  <si>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</si>
  <si>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</si>
  <si>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</si>
  <si>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</si>
  <si>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</si>
  <si>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</si>
  <si>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</si>
  <si>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</si>
  <si>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</si>
  <si>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</si>
  <si>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</si>
  <si>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</si>
  <si>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</si>
  <si>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</si>
  <si>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</si>
  <si>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</si>
  <si>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</si>
  <si>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</si>
  <si>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</si>
  <si>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</si>
  <si>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</si>
  <si>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</si>
  <si>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</si>
  <si>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</si>
  <si>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</si>
  <si>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</si>
  <si>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</si>
  <si>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</si>
  <si>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</si>
  <si>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</si>
  <si>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</si>
  <si>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</si>
  <si>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</si>
  <si>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</si>
  <si>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</si>
  <si>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</si>
  <si>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</si>
  <si>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</si>
  <si>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</si>
  <si>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</si>
  <si>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</si>
  <si>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</si>
  <si>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</si>
  <si>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</si>
  <si>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</si>
  <si>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</si>
  <si>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</si>
  <si>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</si>
  <si>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</si>
  <si>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</si>
  <si>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</si>
  <si>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</si>
  <si>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</si>
  <si>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</si>
  <si>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</si>
  <si>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</si>
  <si>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</si>
  <si>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</si>
  <si>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</si>
  <si>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</si>
  <si>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</si>
  <si>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</si>
  <si>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</si>
  <si>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</si>
  <si>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</si>
  <si>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</si>
  <si>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</si>
  <si>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</si>
  <si>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</si>
  <si>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</si>
  <si>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</si>
  <si>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</si>
  <si>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</si>
  <si>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</si>
  <si>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</si>
  <si>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</si>
  <si>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</si>
  <si>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</si>
  <si>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</si>
  <si>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</si>
  <si>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</si>
  <si>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</si>
  <si>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</si>
  <si>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</si>
  <si>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</si>
  <si>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</si>
  <si>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</si>
  <si>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</si>
  <si>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</si>
  <si>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</si>
  <si>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</si>
  <si>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</si>
  <si>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</si>
  <si>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</si>
  <si>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</si>
  <si>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</si>
  <si>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</si>
  <si>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</si>
  <si>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</si>
  <si>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</si>
  <si>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</si>
  <si>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</si>
  <si>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Медицинская помощь, предоставляемая в условиях круглосуточного стационара (КСГ)</t>
  </si>
  <si>
    <t>Медицинская помощь, предоставляемая в  условиях дневного стационара</t>
  </si>
  <si>
    <t>Эндоскопические диагностические исследования (колоноскопия с введением лекарственных препаратов)</t>
  </si>
  <si>
    <t>Медицинская помощь, предоставляемая в амбулаторных условиях с профилактической  и иной целью (посещения)</t>
  </si>
  <si>
    <t>1.1.1</t>
  </si>
  <si>
    <t>1.2.1</t>
  </si>
  <si>
    <t>Повторно рассмотреть на очередном заседании Комиссии, по результатам оказания медицинской помощи за 1 квартал 2025 года</t>
  </si>
  <si>
    <t>1.1.</t>
  </si>
  <si>
    <t>Перераспределение распределенных объемов медицинской помощи по профилям:"гастроэнтерология" (-637), "кардиология" (+196), "неврология" (+230),"нейрохирургия" (+121), "эндокринология"(+90 )</t>
  </si>
  <si>
    <t>Распределено решением по Протокола №4 от 14.02.2025</t>
  </si>
  <si>
    <t>№189 от 13.02.2025</t>
  </si>
  <si>
    <t>№35 от 12.02.2025</t>
  </si>
  <si>
    <t>№984 от 20.02.2025</t>
  </si>
  <si>
    <t>№402 от 21.02.2025</t>
  </si>
  <si>
    <t>Увеличение распределенных объемов  медицинской помощи по профилю "медицинская реабилитация"</t>
  </si>
  <si>
    <t>№413 от 20.02.2025</t>
  </si>
  <si>
    <t>Увеличение распределенных объемов  медицинской помощи по профилю "ЭКО"</t>
  </si>
  <si>
    <t>№399 от 12.02.2025</t>
  </si>
  <si>
    <t>Школа сахарного диабета (для МО  имеющим прикрепленое население)</t>
  </si>
  <si>
    <t>№309 от 21.02.2025</t>
  </si>
  <si>
    <t>№14 от 25.02.2025</t>
  </si>
  <si>
    <t>Медицинская помощь, предоставляемая в амбулаторных условиях в связи с заболеванием (обращения)</t>
  </si>
  <si>
    <t xml:space="preserve">Распределение объемов медицинской помощи в связи с открытием кабинета "Школа для пациентов с сахарным диабетом" в структуре открытого диабетического центра и занятости врача-эндокринолога на 0,25 ставки </t>
  </si>
  <si>
    <t>№438 от 26.02.2025</t>
  </si>
  <si>
    <t>Увеличение распределенных объемов  медицинской помощи по профилю "прочее"</t>
  </si>
  <si>
    <t>Увеличение распределенных объемов  медицинской помощи по профилям: "прочее"(+148), неврология (+10)</t>
  </si>
  <si>
    <t>№140 от 18.02.2025</t>
  </si>
  <si>
    <t>№646 от 13.02.2025</t>
  </si>
  <si>
    <t>Увеличение распределенных объемов  медицинской помощи по проведению  колоноскопии с введением лекарственных препаратов (А03.18.001.007) в связи с присоединением структурного подразделения Пачелмская УБ и увеличением количества прикрепленного населения, а так же для исключения простоя оборудования</t>
  </si>
  <si>
    <t>Увеличение распределенных объемов  медицинской помощи по проведению эхокардиографии (А04.10.002) в связи с присоединением структурного подразделения Пачелмская УБ и увеличением количества прикрепленного населения, а так же для исключения простоя оборудования.
 В соответствии с решением от 14.02.2025 (Протокол№4) увеличены объемы на 20 исследований.</t>
  </si>
  <si>
    <t xml:space="preserve">Перераспределение распределенных объемов медицинской помощи по профилям: с "терапия" (-10)  на "пульмонология" (+10) КСГ st23.005 "Астма, взрослые" </t>
  </si>
  <si>
    <t>Перераспределение объемов ВМП
 по профилю "травматология и ортопедия" 
группа 70 (+10), группа 73 (-10)</t>
  </si>
  <si>
    <t>Перераспределение объемов ВМП
 по профилю "сердечно-сосудистая хирургия"
( группа 55 (-6), группа 53  (+6))</t>
  </si>
  <si>
    <t>№322 от 12.02.2025</t>
  </si>
  <si>
    <t>№01-12/304 от 03.03.2025</t>
  </si>
  <si>
    <t>№227 от 04.03.2025</t>
  </si>
  <si>
    <t>Перераспределение распределенных объемов медицинской помощи по профилям: с "терапия" (-1)  на "пульмонология" (+1)</t>
  </si>
  <si>
    <t>Перераспределение распределенных объемов медицинской помощи по профилям: с "кардиология" (-4)  на "неврология" (+3), "урология" (+1)</t>
  </si>
  <si>
    <t>1.4</t>
  </si>
  <si>
    <t>№200/3-25 от 03.03.2025</t>
  </si>
  <si>
    <t>1.5</t>
  </si>
  <si>
    <t>№418 от 03.03.2025</t>
  </si>
  <si>
    <t>1.6</t>
  </si>
  <si>
    <t>№б/н от 04.03.2025</t>
  </si>
  <si>
    <t>Распределение объемов по специальностям: "акушерство и гинекология" и "стоматология", в связи с получением лицензии на осуществление работ (услуг) по экспертизе временной нетрудоспособности</t>
  </si>
  <si>
    <t>№02 от 28.02.2025</t>
  </si>
  <si>
    <t xml:space="preserve">Распределение объемов экстракорпорального оплодотворения </t>
  </si>
  <si>
    <t>№164 от 05.03.2025</t>
  </si>
  <si>
    <t>Увеличение распределенных объемов медицинской помощи по специальности "стоматология" с профилактической целью за счет снижения объемов по специальности "стоматология" по ГБУЗам Пензенской области</t>
  </si>
  <si>
    <t>Увеличение распределенных объемов медицинской помощи по специальности "стоматология" в связи с заболеванием за счет снижения объемов по специальности "стоматология" по ГБУЗам Пензенской области</t>
  </si>
  <si>
    <t>№228 от 05.03.2025</t>
  </si>
  <si>
    <t xml:space="preserve">Увеличение распределенных объемов  медицинской помощи по профилю "нейрохирургия" (+16), "сердечно-сосудистая хирургия" (+16), нефрология (+5) </t>
  </si>
  <si>
    <t xml:space="preserve">Увеличение распределенных объемов  медицинской помощи по профилю "ревматология" </t>
  </si>
  <si>
    <t>№01-12/322 от 04.03.2025</t>
  </si>
  <si>
    <t>Перераспределение распределенных объемов медицинской помощи по профилям: "гематология" (+16), "кардиология" (-16), "гастроэнтерология" (-6), "ревматология" (+6)</t>
  </si>
  <si>
    <t>№324 от 07.03.2025</t>
  </si>
  <si>
    <t>Увеличение распределенных объемов медицинской помощи по специальности "стоматология" с профилактической целью, в связи с увеличением количества прикрепленного населения и  в связи с присоединением структурного подразделения Пачелмская УБ</t>
  </si>
  <si>
    <t>Увеличение распределенных объемов медицинской помощи по специальности "стоматология" в связи с заболеванием, в связи с увеличением количества прикрепленного населения и  в связи с присоединением структурного подразделения Пачелмская УБ</t>
  </si>
  <si>
    <t>Увеличение распределенных объемов  медицинской помощи по профилям: "гастроэнтерология" (+10), "терапия" (+80) в связи с присоединением структурного подразделения Пачелмская УБ и увеличением количества прикрепленного населения</t>
  </si>
  <si>
    <t>Распределение объемов медицинской помощи  по специальности:     "медицинский психолог". 
Распределено по специальности "медицинский психолог" 
на 2025 год - 0 посещений</t>
  </si>
  <si>
    <t>Перераспределить объемы по методам ВМП на основании обращения МО, без увеличения распределенных объемов ВМП и без увеличения объёмов финансового обеспечения ВМП</t>
  </si>
  <si>
    <t xml:space="preserve">Внести изменение в решение Комиссии от 14.02.2025 (Протокол №4), на основании  обращений МО, направленных  в адрес Комиссии                                        </t>
  </si>
  <si>
    <t>№145 от 10.03.2025</t>
  </si>
  <si>
    <t>Увеличение распределенных объемов  медицинской помощи по профилям: "педиатрия" (+100), "неврология" (-50) в связи с фактически выполненными объемами</t>
  </si>
  <si>
    <t>Перераспределение распределенных объемов медицинской помощи с "Посещений с профилактическими и иными целями,за исключением центров амбулаторной онкологической помощи"(-22258)  на "Разовые посещения в связи с заболеванием, за исключением центров амбулаторной онкологической помощи " (+22 258)  по специальности "терапия"</t>
  </si>
  <si>
    <t>Перераспределение распределенных объемов медицинской помощи   с "Посещений с профилактическими и иными целями,за исключением центров амбулаторной онкологической помощи" (-500)  на "Разовые посещения в связи с заболеванием, за исключением центров амбулаторной онкологической помощи " (+500)  по специальности "акушерство и гинекология"</t>
  </si>
  <si>
    <t xml:space="preserve">Внести изменение в решение Комиссии на основании обращения МО в целях исполнения установленных в ТПОМС на 2025 год нормативов объёмов  по профилю "медицинская реабилитация" </t>
  </si>
  <si>
    <t>Распределение объемов медицинской помощи  по профилям:
"онкология" (2250) (принято физ.лицо  на1 ставку) 
и "эндокринология" (577)
 ( врач-эндокринолог принят на 0,25 ставки )</t>
  </si>
  <si>
    <t>Распределение объемов медицинской помощи
 по Центрам здоровья детям</t>
  </si>
  <si>
    <r>
      <t>Увеличение распределенных объемов  медицинской помощи по проведению эзофагогастроскопии (А03.16.003) в связи с присоединением структурного подразделения Пачелмская УБ и увеличением количества прикрепленного населения, а так же для исключения простоя оборудования</t>
    </r>
    <r>
      <rPr>
        <u/>
        <sz val="18"/>
        <color theme="1"/>
        <rFont val="Times New Roman"/>
        <family val="1"/>
        <charset val="204"/>
        <scheme val="minor"/>
      </rPr>
      <t/>
    </r>
  </si>
  <si>
    <t>Распределение объемов медицинской помощи  
по профилю:     "онкология"
(на 1 ставку принято физ.лицо)</t>
  </si>
  <si>
    <t xml:space="preserve">Принять к сведению обращение </t>
  </si>
  <si>
    <t>№789 от 10.03.2025</t>
  </si>
  <si>
    <t>№788 от 10.03.2025</t>
  </si>
  <si>
    <t>Увеличение распределенных объемов  медицинской помощи по профилям:  "дерматология" (-6); "инфекционные болезни" (-50); "нейрохирургия" (-20); "нефрология" (-6); "ревматология" (-5); "торокальная хирургия" (-5); "неврология" (+20); "травмотология" (+128); "хирургия" (+29); "хирургия амдоминальная" (+42)</t>
  </si>
  <si>
    <t>Увеличение распределенных объемов  медицинской помощи по профилям: "хирургия" (+14); "хирургия абдоминальная" (+7)</t>
  </si>
  <si>
    <t>Приложение №1.1. к Протоколу №5</t>
  </si>
  <si>
    <t>Перераспределение распределенных объемов медицинской помощи по профилю:"прочее" с КСГ ds.36.015 "Лечение с применением генно-инженерных биологических препаратов и селективных иммунодепрессантов (уровень1) "(-12) на КСГ ds.36.019 "Лечение с применением генно-инженерных биологических препаратов и селективных иммунодепрессантов (уровень5) "(+12), 
 с увеличением объема  финансового обеспечения на сумму 
310 859,28 руб.</t>
  </si>
  <si>
    <t>Перераспределение распределенных объемов медицинской помощи по профилю"онкология" 
с КСГ ds.19.138 "Лекарственная терапия при злокачественных новообразованиях (кроме лимфоидной и кроветворной  тканей), взрослые (уровень 4)" (-8) 
на КСГ ds.19.139 "Лекарственная терапия при злокачественных новообразованиях (кроме лимфоидной и кроветворной  тканей), взрослые (уровень 6)"(+8),
 в связи с тем, что ожидают очередь пациенты с потребностью проведения Лекарственная терапия при злокачественных новообразованиях (кроме лимфоидной и кроветворной  тканей) по профилю онкология  с увеличением объема  финансового обеспечения на сумму 113 780,24 руб.</t>
  </si>
  <si>
    <t>ГБУЗ "Нижнеломовская ЦРБ"</t>
  </si>
  <si>
    <t>АО "ППО ЭВТ им. В.А. Ревунова"</t>
  </si>
  <si>
    <t>ООО "Клиника Фомина Пенза"</t>
  </si>
  <si>
    <t>ГБУЗ "Пензенская областная детская клиническая больница имени Н.Ф. Филатова"</t>
  </si>
  <si>
    <t>АО "Федеральный научно-прозводственный центр "Производственное объединение "Старт" им. М.В. Проценко"</t>
  </si>
  <si>
    <t>Распределить АО "ФНПЦ "ПО "Старт" им. М.В. Проценко" объемы медицинской помощи, предоставляемые в амбулаторных условиях, на основании обращения АО "ФНПЦ "ПО "Старт" им. М.В. Проценко" (исх. №б/н от 04.03.2025) в связи с получением лицензии на экспертизу временной нетрудоспособности, за счет снижения распределенных объемов медицинской помощи, предоставляемые в амбулаторных условиях ФГБУЗ "Медико-санитарная часть 59 ФМБА России"</t>
  </si>
  <si>
    <t>ГАУЗ ПО "Пензенская стоматологическая поликлиника"</t>
  </si>
  <si>
    <t>ГБУЗ "Башмаковская РБ"</t>
  </si>
  <si>
    <t>ГБУЗ "Пензенская областная детская клиническая больница им. Н.Ф. Филатова"</t>
  </si>
  <si>
    <t>ГБУЗ "Тамалинская УБ"</t>
  </si>
  <si>
    <t>ГБУЗ "Колышлейская РБ"</t>
  </si>
  <si>
    <t>ЧУЗ "Клиническая больница "РЖД-Медицина" города Пенза"</t>
  </si>
  <si>
    <t>ГБУЗ "Кузнецкая детская центральная районная больница"</t>
  </si>
  <si>
    <t>ГБУЗ "Каменская ЦРБ им. Г.М. Савельевой"</t>
  </si>
  <si>
    <t>НУЗ "Отделенческая клиническая больница на ст.Пенза ОАО "РЖД"</t>
  </si>
  <si>
    <t>ГБУЗ "Клиническая больница №6 им. Г.А. Захарьина"</t>
  </si>
  <si>
    <t>ООО "Клиника диагностики и лечения на Измайлова"</t>
  </si>
  <si>
    <t>ГБУЗ "Городская поликлиника"</t>
  </si>
  <si>
    <t>ООО "Медцентр УЗИ"</t>
  </si>
  <si>
    <t>Стоматологические и зубоврачебные посещения</t>
  </si>
  <si>
    <t>3.</t>
  </si>
  <si>
    <t>3.2</t>
  </si>
  <si>
    <t>3.1.1</t>
  </si>
  <si>
    <t>3.1.2</t>
  </si>
  <si>
    <t>Стоматологические и зубоврачебные обращения</t>
  </si>
  <si>
    <t>7.5</t>
  </si>
  <si>
    <t>7.6</t>
  </si>
  <si>
    <t>7.7</t>
  </si>
  <si>
    <t>7.8</t>
  </si>
  <si>
    <t>8.2</t>
  </si>
  <si>
    <t xml:space="preserve"> 9.1</t>
  </si>
  <si>
    <t xml:space="preserve"> 9.2</t>
  </si>
  <si>
    <t xml:space="preserve"> 9.3</t>
  </si>
  <si>
    <t xml:space="preserve">  9.4</t>
  </si>
  <si>
    <t xml:space="preserve"> 9.5</t>
  </si>
  <si>
    <t xml:space="preserve"> 9.6</t>
  </si>
  <si>
    <t>9.7</t>
  </si>
  <si>
    <t>9.8</t>
  </si>
  <si>
    <t>9.9</t>
  </si>
  <si>
    <t>1.7</t>
  </si>
  <si>
    <t xml:space="preserve"> № и дата письма</t>
  </si>
  <si>
    <t>на период январь-февраль 2025г. (гр.4/12*2)</t>
  </si>
  <si>
    <t>Факт за январь-февраль 2025г. с учетом кода 62</t>
  </si>
  <si>
    <t>Факт за январь-февраль 2025г. без 62 кода</t>
  </si>
  <si>
    <t>% исполнения январь-февраль 2025г. (гр.6/гр.5*100)</t>
  </si>
  <si>
    <t>% исполнения за 2025 год (гр.6/гр.4 *100)</t>
  </si>
  <si>
    <t>Остаток объемов до конца 2025 года (гр.4-гр.6)</t>
  </si>
  <si>
    <t>Остаток объемов до конца 2025 года в месяцах (гр.11/гр.14)</t>
  </si>
  <si>
    <t>Отклонение объемов за январь-февраль 2025г.
(гр.5-гр.6)
"-" превышение над планом, "+" уменьшение плана</t>
  </si>
  <si>
    <t xml:space="preserve">Количество услуг 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</si>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</sst>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1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u/>
      <sz val="18"/>
      <color theme="1"/>
      <name val="Times New Roman"/>
      <family val="1"/>
      <charset val="204"/>
      <scheme val="minor"/>
    </font>
    <font>
      <b/>
      <sz val="2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61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167" fontId="7" fillId="0" borderId="3" xfId="3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4" xfId="1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 wrapText="1"/>
    </xf>
    <xf numFmtId="1" fontId="7" fillId="9" borderId="1" xfId="1" applyNumberFormat="1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49" fontId="11" fillId="10" borderId="5" xfId="1" applyNumberFormat="1" applyFont="1" applyFill="1" applyBorder="1" applyAlignment="1">
      <alignment horizontal="center" vertical="center" wrapText="1"/>
    </xf>
    <xf numFmtId="0" fontId="11" fillId="10" borderId="8" xfId="1" applyNumberFormat="1" applyFont="1" applyFill="1" applyBorder="1" applyAlignment="1">
      <alignment horizontal="left" vertical="center"/>
    </xf>
    <xf numFmtId="0" fontId="11" fillId="10" borderId="9" xfId="1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 wrapText="1"/>
    </xf>
    <xf numFmtId="4" fontId="11" fillId="10" borderId="9" xfId="0" applyNumberFormat="1" applyFont="1" applyFill="1" applyBorder="1" applyAlignment="1">
      <alignment horizontal="center" vertical="center" wrapText="1"/>
    </xf>
    <xf numFmtId="167" fontId="11" fillId="10" borderId="9" xfId="3" applyNumberFormat="1" applyFont="1" applyFill="1" applyBorder="1" applyAlignment="1">
      <alignment horizontal="center" vertical="center" wrapText="1"/>
    </xf>
    <xf numFmtId="49" fontId="11" fillId="10" borderId="10" xfId="0" applyNumberFormat="1" applyFont="1" applyFill="1" applyBorder="1" applyAlignment="1">
      <alignment horizontal="center" vertical="center"/>
    </xf>
    <xf numFmtId="3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3" fontId="7" fillId="0" borderId="11" xfId="1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3" fontId="7" fillId="9" borderId="4" xfId="1" applyNumberFormat="1" applyFont="1" applyFill="1" applyBorder="1" applyAlignment="1">
      <alignment horizontal="center" vertical="center" wrapText="1"/>
    </xf>
    <xf numFmtId="2" fontId="7" fillId="9" borderId="4" xfId="1" applyNumberFormat="1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11" fillId="10" borderId="6" xfId="1" applyNumberFormat="1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4" fontId="11" fillId="10" borderId="6" xfId="0" applyNumberFormat="1" applyFont="1" applyFill="1" applyBorder="1" applyAlignment="1">
      <alignment horizontal="center" vertical="center" wrapText="1"/>
    </xf>
    <xf numFmtId="168" fontId="11" fillId="10" borderId="6" xfId="0" applyNumberFormat="1" applyFont="1" applyFill="1" applyBorder="1" applyAlignment="1">
      <alignment horizontal="center" vertical="center" wrapText="1"/>
    </xf>
    <xf numFmtId="167" fontId="11" fillId="10" borderId="6" xfId="3" applyNumberFormat="1" applyFont="1" applyFill="1" applyBorder="1" applyAlignment="1">
      <alignment horizontal="center" vertical="center" wrapText="1"/>
    </xf>
    <xf numFmtId="49" fontId="11" fillId="10" borderId="7" xfId="0" applyNumberFormat="1" applyFont="1" applyFill="1" applyBorder="1" applyAlignment="1">
      <alignment horizontal="center" vertical="center"/>
    </xf>
    <xf numFmtId="49" fontId="7" fillId="10" borderId="5" xfId="1" applyNumberFormat="1" applyFont="1" applyFill="1" applyBorder="1" applyAlignment="1">
      <alignment horizontal="center" vertical="center" wrapText="1"/>
    </xf>
    <xf numFmtId="0" fontId="7" fillId="10" borderId="6" xfId="1" applyNumberFormat="1" applyFont="1" applyFill="1" applyBorder="1" applyAlignment="1">
      <alignment horizontal="center" vertical="center"/>
    </xf>
    <xf numFmtId="0" fontId="11" fillId="10" borderId="6" xfId="1" applyNumberFormat="1" applyFont="1" applyFill="1" applyBorder="1" applyAlignment="1">
      <alignment horizontal="left" vertical="center"/>
    </xf>
    <xf numFmtId="49" fontId="11" fillId="10" borderId="7" xfId="0" applyNumberFormat="1" applyFont="1" applyFill="1" applyBorder="1" applyAlignment="1">
      <alignment horizontal="center" vertical="center" wrapText="1"/>
    </xf>
    <xf numFmtId="168" fontId="7" fillId="10" borderId="6" xfId="1" applyNumberFormat="1" applyFont="1" applyFill="1" applyBorder="1" applyAlignment="1">
      <alignment horizontal="center" vertical="center"/>
    </xf>
    <xf numFmtId="167" fontId="7" fillId="10" borderId="6" xfId="3" applyNumberFormat="1" applyFont="1" applyFill="1" applyBorder="1" applyAlignment="1">
      <alignment horizontal="center" vertical="center"/>
    </xf>
    <xf numFmtId="49" fontId="7" fillId="10" borderId="7" xfId="1" applyNumberFormat="1" applyFont="1" applyFill="1" applyBorder="1" applyAlignment="1">
      <alignment horizontal="center" vertical="center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3" fontId="7" fillId="9" borderId="11" xfId="1" applyNumberFormat="1" applyFont="1" applyFill="1" applyBorder="1" applyAlignment="1">
      <alignment horizontal="center" vertical="center" wrapText="1"/>
    </xf>
    <xf numFmtId="0" fontId="7" fillId="0" borderId="11" xfId="1" applyNumberFormat="1" applyFont="1" applyFill="1" applyBorder="1" applyAlignment="1">
      <alignment horizontal="center" vertical="center" wrapText="1"/>
    </xf>
    <xf numFmtId="2" fontId="7" fillId="9" borderId="11" xfId="1" applyNumberFormat="1" applyFont="1" applyFill="1" applyBorder="1" applyAlignment="1">
      <alignment horizontal="center" vertical="center" wrapText="1"/>
    </xf>
    <xf numFmtId="168" fontId="7" fillId="9" borderId="11" xfId="1" applyNumberFormat="1" applyFont="1" applyFill="1" applyBorder="1" applyAlignment="1">
      <alignment horizontal="center" vertical="center" wrapText="1"/>
    </xf>
    <xf numFmtId="167" fontId="7" fillId="0" borderId="11" xfId="3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1" fontId="7" fillId="9" borderId="4" xfId="1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168" fontId="11" fillId="10" borderId="6" xfId="1" applyNumberFormat="1" applyFont="1" applyFill="1" applyBorder="1" applyAlignment="1">
      <alignment horizontal="center" vertical="center"/>
    </xf>
    <xf numFmtId="167" fontId="11" fillId="10" borderId="6" xfId="3" applyNumberFormat="1" applyFont="1" applyFill="1" applyBorder="1" applyAlignment="1">
      <alignment horizontal="center" vertical="center"/>
    </xf>
    <xf numFmtId="49" fontId="11" fillId="10" borderId="7" xfId="1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1" fontId="7" fillId="9" borderId="11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center" vertical="center" wrapText="1"/>
    </xf>
    <xf numFmtId="2" fontId="11" fillId="10" borderId="6" xfId="1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center" vertical="center" wrapText="1"/>
    </xf>
    <xf numFmtId="168" fontId="11" fillId="10" borderId="6" xfId="1" applyNumberFormat="1" applyFont="1" applyFill="1" applyBorder="1" applyAlignment="1">
      <alignment horizontal="center" vertical="center" wrapText="1"/>
    </xf>
    <xf numFmtId="49" fontId="11" fillId="10" borderId="7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1" fontId="7" fillId="9" borderId="3" xfId="1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left" vertical="center"/>
    </xf>
    <xf numFmtId="0" fontId="11" fillId="10" borderId="6" xfId="0" applyFont="1" applyFill="1" applyBorder="1" applyAlignment="1">
      <alignment horizontal="left" vertical="center" wrapText="1"/>
    </xf>
    <xf numFmtId="4" fontId="11" fillId="10" borderId="6" xfId="0" applyNumberFormat="1" applyFont="1" applyFill="1" applyBorder="1" applyAlignment="1">
      <alignment horizontal="left" vertical="center" wrapText="1"/>
    </xf>
    <xf numFmtId="168" fontId="11" fillId="10" borderId="6" xfId="0" applyNumberFormat="1" applyFont="1" applyFill="1" applyBorder="1" applyAlignment="1">
      <alignment horizontal="left" vertical="center" wrapText="1"/>
    </xf>
    <xf numFmtId="167" fontId="11" fillId="10" borderId="6" xfId="3" applyNumberFormat="1" applyFont="1" applyFill="1" applyBorder="1" applyAlignment="1">
      <alignment horizontal="left" vertical="center" wrapText="1"/>
    </xf>
    <xf numFmtId="49" fontId="11" fillId="10" borderId="7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97FFD5"/>
      <color rgb="FFCCFFCC"/>
      <color rgb="FFFFCCFF"/>
      <color rgb="FFE1EACC"/>
      <color rgb="FFCCFF33"/>
      <color rgb="FFFFDE53"/>
      <color rgb="FF00FF99"/>
      <color rgb="FF99FF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T56"/>
  <sheetViews>
    <sheetView tabSelected="1" topLeftCell="N1" zoomScale="40" zoomScaleNormal="40" zoomScaleSheetLayoutView="40" zoomScalePageLayoutView="41" workbookViewId="0">
      <selection activeCell="Q95" sqref="Q95"/>
    </sheetView>
  </sheetViews>
  <sheetFormatPr defaultColWidth="11" defaultRowHeight="23.25" x14ac:dyDescent="0.25"/>
  <cols>
    <col min="1" max="1" width="0" style="126" hidden="1" customWidth="1"/>
    <col min="2" max="2" width="10.7109375" style="126" customWidth="1"/>
    <col min="3" max="3" width="33.7109375" style="129" customWidth="1"/>
    <col min="4" max="4" width="19.5703125" style="126" customWidth="1"/>
    <col min="5" max="5" width="16.5703125" style="125" bestFit="1" customWidth="1"/>
    <col min="6" max="6" width="20.85546875" style="125" customWidth="1"/>
    <col min="7" max="7" width="15.5703125" style="126" customWidth="1"/>
    <col min="8" max="8" width="16.42578125" style="126" customWidth="1"/>
    <col min="9" max="9" width="10.7109375" style="126" customWidth="1"/>
    <col min="10" max="10" width="19" style="126" customWidth="1"/>
    <col min="11" max="11" width="17.85546875" style="126" customWidth="1"/>
    <col min="12" max="12" width="16.85546875" style="126" customWidth="1"/>
    <col min="13" max="13" width="21.42578125" style="126" customWidth="1"/>
    <col min="14" max="14" width="26" style="126" customWidth="1"/>
    <col min="15" max="15" width="18.42578125" style="126" customWidth="1"/>
    <col min="16" max="16" width="20.28515625" style="126" customWidth="1"/>
    <col min="17" max="17" width="97" style="126" customWidth="1"/>
    <col min="18" max="18" width="90.85546875" style="126" customWidth="1"/>
    <col min="19" max="19" width="38" style="126" customWidth="1"/>
    <col min="20" max="20" width="7.42578125" style="126" customWidth="1"/>
    <col min="21" max="16384" width="11" style="126"/>
  </cols>
  <sheetData>
    <row r="1" spans="2:20" s="125" customFormat="1" x14ac:dyDescent="0.25">
      <c r="C1" s="138"/>
      <c r="S1" s="119" t="s">
        <v>222</v>
      </c>
    </row>
    <row r="2" spans="2:20" s="125" customFormat="1" ht="27" x14ac:dyDescent="0.25">
      <c r="B2" s="211" t="s">
        <v>275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T2" s="127">
        <v>2</v>
      </c>
    </row>
    <row r="3" spans="2:20" s="125" customFormat="1" ht="23.25" customHeight="1" x14ac:dyDescent="0.25">
      <c r="B3" s="216" t="s">
        <v>0</v>
      </c>
      <c r="C3" s="216" t="s">
        <v>144</v>
      </c>
      <c r="D3" s="216" t="s">
        <v>265</v>
      </c>
      <c r="E3" s="218" t="s">
        <v>155</v>
      </c>
      <c r="F3" s="219"/>
      <c r="G3" s="214" t="s">
        <v>267</v>
      </c>
      <c r="H3" s="220" t="s">
        <v>14</v>
      </c>
      <c r="I3" s="221"/>
      <c r="J3" s="222" t="s">
        <v>269</v>
      </c>
      <c r="K3" s="214" t="s">
        <v>270</v>
      </c>
      <c r="L3" s="214" t="s">
        <v>271</v>
      </c>
      <c r="M3" s="214" t="s">
        <v>272</v>
      </c>
      <c r="N3" s="214" t="s">
        <v>273</v>
      </c>
      <c r="O3" s="214" t="s">
        <v>22</v>
      </c>
      <c r="P3" s="220" t="s">
        <v>7</v>
      </c>
      <c r="Q3" s="221"/>
      <c r="R3" s="212" t="s">
        <v>17</v>
      </c>
      <c r="S3" s="212" t="s">
        <v>18</v>
      </c>
    </row>
    <row r="4" spans="2:20" s="125" customFormat="1" ht="208.5" customHeight="1" x14ac:dyDescent="0.25">
      <c r="B4" s="217"/>
      <c r="C4" s="217"/>
      <c r="D4" s="217"/>
      <c r="E4" s="135" t="s">
        <v>6</v>
      </c>
      <c r="F4" s="133" t="s">
        <v>266</v>
      </c>
      <c r="G4" s="215"/>
      <c r="H4" s="134" t="s">
        <v>268</v>
      </c>
      <c r="I4" s="134" t="s">
        <v>13</v>
      </c>
      <c r="J4" s="223"/>
      <c r="K4" s="215"/>
      <c r="L4" s="215"/>
      <c r="M4" s="215"/>
      <c r="N4" s="215"/>
      <c r="O4" s="215"/>
      <c r="P4" s="134" t="s">
        <v>274</v>
      </c>
      <c r="Q4" s="133" t="s">
        <v>4</v>
      </c>
      <c r="R4" s="213"/>
      <c r="S4" s="213"/>
    </row>
    <row r="5" spans="2:20" s="125" customFormat="1" x14ac:dyDescent="0.25">
      <c r="B5" s="135">
        <v>1</v>
      </c>
      <c r="C5" s="136">
        <v>2</v>
      </c>
      <c r="D5" s="136">
        <v>3</v>
      </c>
      <c r="E5" s="136">
        <v>4</v>
      </c>
      <c r="F5" s="136">
        <v>5</v>
      </c>
      <c r="G5" s="136">
        <v>6</v>
      </c>
      <c r="H5" s="136">
        <v>7</v>
      </c>
      <c r="I5" s="136">
        <v>8</v>
      </c>
      <c r="J5" s="136">
        <v>9</v>
      </c>
      <c r="K5" s="136">
        <v>10</v>
      </c>
      <c r="L5" s="136">
        <v>11</v>
      </c>
      <c r="M5" s="136">
        <v>12</v>
      </c>
      <c r="N5" s="136">
        <v>13</v>
      </c>
      <c r="O5" s="136">
        <v>14</v>
      </c>
      <c r="P5" s="136">
        <v>15</v>
      </c>
      <c r="Q5" s="136">
        <v>16</v>
      </c>
      <c r="R5" s="136">
        <v>17</v>
      </c>
      <c r="S5" s="136">
        <v>18</v>
      </c>
    </row>
    <row r="6" spans="2:20" s="137" customFormat="1" ht="22.5" x14ac:dyDescent="0.25">
      <c r="B6" s="147" t="s">
        <v>145</v>
      </c>
      <c r="C6" s="148" t="s">
        <v>149</v>
      </c>
      <c r="D6" s="149"/>
      <c r="E6" s="149"/>
      <c r="F6" s="149"/>
      <c r="G6" s="149"/>
      <c r="H6" s="150"/>
      <c r="I6" s="150"/>
      <c r="J6" s="150"/>
      <c r="K6" s="149"/>
      <c r="L6" s="151"/>
      <c r="M6" s="151"/>
      <c r="N6" s="151"/>
      <c r="O6" s="150"/>
      <c r="P6" s="152"/>
      <c r="Q6" s="150"/>
      <c r="R6" s="150"/>
      <c r="S6" s="153"/>
    </row>
    <row r="7" spans="2:20" s="125" customFormat="1" ht="93" x14ac:dyDescent="0.25">
      <c r="B7" s="45" t="s">
        <v>153</v>
      </c>
      <c r="C7" s="133" t="s">
        <v>76</v>
      </c>
      <c r="D7" s="133" t="s">
        <v>157</v>
      </c>
      <c r="E7" s="56">
        <v>60702</v>
      </c>
      <c r="F7" s="143">
        <f t="shared" ref="F7:F12" si="0">ROUND((E7/12*$T$2),0)</f>
        <v>10117</v>
      </c>
      <c r="G7" s="143">
        <f t="shared" ref="G7:G12" si="1">ROUND(H7+I7,0)</f>
        <v>13609</v>
      </c>
      <c r="H7" s="56">
        <v>13609</v>
      </c>
      <c r="I7" s="132"/>
      <c r="J7" s="145">
        <f t="shared" ref="J7:J11" si="2">ROUND(IF(OR(G7=0,F7=0),0,G7/F7*100),2)</f>
        <v>134.52000000000001</v>
      </c>
      <c r="K7" s="145">
        <f t="shared" ref="K7:K11" si="3">ROUND(IF(OR(G7=0,E7=0),0,G7/E7*100),2)</f>
        <v>22.42</v>
      </c>
      <c r="L7" s="143">
        <f>ROUND(E7-G7,0)</f>
        <v>47093</v>
      </c>
      <c r="M7" s="146">
        <f t="shared" ref="M7:M10" si="4">ROUND(IF(OR(L7=0,O7=0),0,L7/O7),1)</f>
        <v>6.9</v>
      </c>
      <c r="N7" s="143">
        <f t="shared" ref="N7" si="5">ROUND(F7-G7,0)</f>
        <v>-3492</v>
      </c>
      <c r="O7" s="143">
        <f t="shared" ref="O7" si="6">ROUND(G7/$T$2,0)</f>
        <v>6805</v>
      </c>
      <c r="P7" s="118">
        <v>300</v>
      </c>
      <c r="Q7" s="133" t="s">
        <v>205</v>
      </c>
      <c r="R7" s="56" t="s">
        <v>152</v>
      </c>
      <c r="S7" s="120" t="s">
        <v>186</v>
      </c>
    </row>
    <row r="8" spans="2:20" s="125" customFormat="1" ht="116.25" x14ac:dyDescent="0.25">
      <c r="B8" s="45" t="s">
        <v>55</v>
      </c>
      <c r="C8" s="133" t="s">
        <v>225</v>
      </c>
      <c r="D8" s="133" t="s">
        <v>165</v>
      </c>
      <c r="E8" s="56">
        <v>135522</v>
      </c>
      <c r="F8" s="143">
        <f t="shared" si="0"/>
        <v>22587</v>
      </c>
      <c r="G8" s="143">
        <f t="shared" si="1"/>
        <v>19435</v>
      </c>
      <c r="H8" s="56">
        <v>19435</v>
      </c>
      <c r="I8" s="132"/>
      <c r="J8" s="145">
        <f t="shared" si="2"/>
        <v>86.05</v>
      </c>
      <c r="K8" s="145">
        <f t="shared" si="3"/>
        <v>14.34</v>
      </c>
      <c r="L8" s="143">
        <f t="shared" ref="L8" si="7">ROUND(E8-G8,0)</f>
        <v>116087</v>
      </c>
      <c r="M8" s="146">
        <f t="shared" si="4"/>
        <v>11.9</v>
      </c>
      <c r="N8" s="143">
        <f t="shared" ref="N8" si="8">ROUND(F8-G8,0)</f>
        <v>3152</v>
      </c>
      <c r="O8" s="143">
        <f t="shared" ref="O8" si="9">ROUND(G8/$T$2,0)</f>
        <v>9718</v>
      </c>
      <c r="P8" s="118">
        <v>2827</v>
      </c>
      <c r="Q8" s="133" t="s">
        <v>213</v>
      </c>
      <c r="R8" s="140" t="s">
        <v>152</v>
      </c>
      <c r="S8" s="120" t="s">
        <v>186</v>
      </c>
    </row>
    <row r="9" spans="2:20" s="125" customFormat="1" ht="162.75" x14ac:dyDescent="0.25">
      <c r="B9" s="45" t="s">
        <v>88</v>
      </c>
      <c r="C9" s="133" t="s">
        <v>226</v>
      </c>
      <c r="D9" s="133" t="s">
        <v>185</v>
      </c>
      <c r="E9" s="56">
        <v>50582</v>
      </c>
      <c r="F9" s="143">
        <f t="shared" si="0"/>
        <v>8430</v>
      </c>
      <c r="G9" s="143">
        <f t="shared" si="1"/>
        <v>7326</v>
      </c>
      <c r="H9" s="56">
        <v>7326</v>
      </c>
      <c r="I9" s="132"/>
      <c r="J9" s="145">
        <f t="shared" si="2"/>
        <v>86.9</v>
      </c>
      <c r="K9" s="145">
        <f t="shared" si="3"/>
        <v>14.48</v>
      </c>
      <c r="L9" s="143">
        <f t="shared" ref="L9" si="10">ROUND(E9-G9,0)</f>
        <v>43256</v>
      </c>
      <c r="M9" s="146">
        <f t="shared" si="4"/>
        <v>11.8</v>
      </c>
      <c r="N9" s="143">
        <f t="shared" ref="N9" si="11">ROUND(F9-G9,0)</f>
        <v>1104</v>
      </c>
      <c r="O9" s="143">
        <f t="shared" ref="O9" si="12">ROUND(G9/$T$2,0)</f>
        <v>3663</v>
      </c>
      <c r="P9" s="118">
        <v>0</v>
      </c>
      <c r="Q9" s="133" t="s">
        <v>210</v>
      </c>
      <c r="R9" s="140" t="s">
        <v>207</v>
      </c>
      <c r="S9" s="120" t="s">
        <v>50</v>
      </c>
    </row>
    <row r="10" spans="2:20" s="125" customFormat="1" ht="162.75" x14ac:dyDescent="0.25">
      <c r="B10" s="45" t="s">
        <v>184</v>
      </c>
      <c r="C10" s="133" t="s">
        <v>227</v>
      </c>
      <c r="D10" s="133" t="s">
        <v>187</v>
      </c>
      <c r="E10" s="56">
        <v>500</v>
      </c>
      <c r="F10" s="143">
        <f t="shared" si="0"/>
        <v>83</v>
      </c>
      <c r="G10" s="143">
        <f t="shared" si="1"/>
        <v>0</v>
      </c>
      <c r="H10" s="56"/>
      <c r="I10" s="132"/>
      <c r="J10" s="145">
        <f t="shared" si="2"/>
        <v>0</v>
      </c>
      <c r="K10" s="145">
        <f t="shared" si="3"/>
        <v>0</v>
      </c>
      <c r="L10" s="143">
        <f t="shared" ref="L10" si="13">ROUND(E10-G10,0)</f>
        <v>500</v>
      </c>
      <c r="M10" s="146">
        <f t="shared" si="4"/>
        <v>0</v>
      </c>
      <c r="N10" s="143">
        <f t="shared" ref="N10" si="14">ROUND(F10-G10,0)</f>
        <v>83</v>
      </c>
      <c r="O10" s="143">
        <f t="shared" ref="O10" si="15">ROUND(G10/$T$2,0)</f>
        <v>0</v>
      </c>
      <c r="P10" s="118">
        <v>0</v>
      </c>
      <c r="Q10" s="133" t="s">
        <v>211</v>
      </c>
      <c r="R10" s="140" t="s">
        <v>207</v>
      </c>
      <c r="S10" s="120" t="s">
        <v>50</v>
      </c>
    </row>
    <row r="11" spans="2:20" s="125" customFormat="1" ht="116.25" x14ac:dyDescent="0.25">
      <c r="B11" s="45" t="s">
        <v>186</v>
      </c>
      <c r="C11" s="133" t="s">
        <v>228</v>
      </c>
      <c r="D11" s="133" t="s">
        <v>163</v>
      </c>
      <c r="E11" s="56">
        <v>69850</v>
      </c>
      <c r="F11" s="143">
        <f t="shared" si="0"/>
        <v>11642</v>
      </c>
      <c r="G11" s="143">
        <f t="shared" si="1"/>
        <v>9855</v>
      </c>
      <c r="H11" s="56">
        <v>9855</v>
      </c>
      <c r="I11" s="132"/>
      <c r="J11" s="145">
        <f t="shared" si="2"/>
        <v>84.65</v>
      </c>
      <c r="K11" s="145">
        <f t="shared" si="3"/>
        <v>14.11</v>
      </c>
      <c r="L11" s="143">
        <f t="shared" ref="L11" si="16">ROUND(E11-G11,0)</f>
        <v>59995</v>
      </c>
      <c r="M11" s="146">
        <f>ROUND(IF(OR(L11=0,O11=0),0,L11/O11),1)</f>
        <v>12.2</v>
      </c>
      <c r="N11" s="143">
        <f t="shared" ref="N11" si="17">ROUND(F11-G11,0)</f>
        <v>1787</v>
      </c>
      <c r="O11" s="143">
        <f t="shared" ref="O11" si="18">ROUND(G11/$T$2,0)</f>
        <v>4928</v>
      </c>
      <c r="P11" s="118"/>
      <c r="Q11" s="133" t="s">
        <v>214</v>
      </c>
      <c r="R11" s="140" t="s">
        <v>217</v>
      </c>
      <c r="S11" s="120" t="s">
        <v>264</v>
      </c>
    </row>
    <row r="12" spans="2:20" s="125" customFormat="1" ht="232.5" x14ac:dyDescent="0.25">
      <c r="B12" s="201" t="s">
        <v>188</v>
      </c>
      <c r="C12" s="130" t="s">
        <v>229</v>
      </c>
      <c r="D12" s="130" t="s">
        <v>189</v>
      </c>
      <c r="E12" s="65">
        <v>0</v>
      </c>
      <c r="F12" s="154">
        <f t="shared" si="0"/>
        <v>0</v>
      </c>
      <c r="G12" s="154">
        <f t="shared" si="1"/>
        <v>0</v>
      </c>
      <c r="H12" s="65"/>
      <c r="I12" s="67"/>
      <c r="J12" s="155">
        <f>ROUND(IF(OR(G12=0,F12=0),0,G12/F12*100),2)</f>
        <v>0</v>
      </c>
      <c r="K12" s="155">
        <f>ROUND(IF(OR(G12=0,E12=0),0,G12/E12*100),2)</f>
        <v>0</v>
      </c>
      <c r="L12" s="154">
        <f t="shared" ref="L12" si="19">ROUND(E12-G12,0)</f>
        <v>0</v>
      </c>
      <c r="M12" s="156">
        <f>ROUND(IF(OR(L12=0,O12=0),0,L12/O12),1)</f>
        <v>0</v>
      </c>
      <c r="N12" s="154">
        <f t="shared" ref="N12" si="20">ROUND(F12-G12,0)</f>
        <v>0</v>
      </c>
      <c r="O12" s="154">
        <f t="shared" ref="O12" si="21">ROUND(G12/$T$2,0)</f>
        <v>0</v>
      </c>
      <c r="P12" s="124"/>
      <c r="Q12" s="130" t="s">
        <v>190</v>
      </c>
      <c r="R12" s="157" t="s">
        <v>230</v>
      </c>
      <c r="S12" s="158" t="s">
        <v>88</v>
      </c>
    </row>
    <row r="13" spans="2:20" s="125" customFormat="1" x14ac:dyDescent="0.25">
      <c r="B13" s="147" t="s">
        <v>50</v>
      </c>
      <c r="C13" s="172" t="s">
        <v>244</v>
      </c>
      <c r="D13" s="164"/>
      <c r="E13" s="164"/>
      <c r="F13" s="164"/>
      <c r="G13" s="164"/>
      <c r="H13" s="165"/>
      <c r="I13" s="165"/>
      <c r="J13" s="165"/>
      <c r="K13" s="166"/>
      <c r="L13" s="166"/>
      <c r="M13" s="167"/>
      <c r="N13" s="166"/>
      <c r="O13" s="165"/>
      <c r="P13" s="168"/>
      <c r="Q13" s="165"/>
      <c r="R13" s="165"/>
      <c r="S13" s="169"/>
    </row>
    <row r="14" spans="2:20" s="125" customFormat="1" ht="116.25" x14ac:dyDescent="0.25">
      <c r="B14" s="202" t="s">
        <v>150</v>
      </c>
      <c r="C14" s="131" t="s">
        <v>231</v>
      </c>
      <c r="D14" s="131" t="s">
        <v>193</v>
      </c>
      <c r="E14" s="140">
        <v>41479</v>
      </c>
      <c r="F14" s="159">
        <f t="shared" ref="F14" si="22">ROUND((E14/12*$T$2),0)</f>
        <v>6913</v>
      </c>
      <c r="G14" s="159">
        <f t="shared" ref="G14" si="23">ROUND(H14+I14,0)</f>
        <v>8707</v>
      </c>
      <c r="H14" s="140">
        <v>8707</v>
      </c>
      <c r="I14" s="142"/>
      <c r="J14" s="160">
        <f t="shared" ref="J14:J52" si="24">ROUND(IF(OR(G14=0,F14=0),0,G14/F14*100),2)</f>
        <v>125.95</v>
      </c>
      <c r="K14" s="160">
        <f t="shared" ref="K14:K53" si="25">ROUND(IF(OR(G14=0,E14=0),0,G14/E14*100),2)</f>
        <v>20.99</v>
      </c>
      <c r="L14" s="159">
        <f t="shared" ref="L14" si="26">ROUND(E14-G14,0)</f>
        <v>32772</v>
      </c>
      <c r="M14" s="161">
        <f t="shared" ref="M14:M53" si="27">ROUND(IF(OR(L14=0,O14=0),0,L14/O14),1)</f>
        <v>7.5</v>
      </c>
      <c r="N14" s="159">
        <f t="shared" ref="N14" si="28">ROUND(F14-G14,0)</f>
        <v>-1794</v>
      </c>
      <c r="O14" s="159">
        <f t="shared" ref="O14" si="29">ROUND(G14/$T$2,0)</f>
        <v>4354</v>
      </c>
      <c r="P14" s="162">
        <v>26022</v>
      </c>
      <c r="Q14" s="131" t="s">
        <v>194</v>
      </c>
      <c r="R14" s="140" t="s">
        <v>152</v>
      </c>
      <c r="S14" s="163" t="s">
        <v>186</v>
      </c>
    </row>
    <row r="15" spans="2:20" s="125" customFormat="1" ht="139.5" x14ac:dyDescent="0.25">
      <c r="B15" s="201" t="s">
        <v>151</v>
      </c>
      <c r="C15" s="67" t="s">
        <v>232</v>
      </c>
      <c r="D15" s="130" t="s">
        <v>201</v>
      </c>
      <c r="E15" s="65">
        <v>3513</v>
      </c>
      <c r="F15" s="154">
        <f t="shared" ref="F15" si="30">ROUND((E15/12*$T$2),0)</f>
        <v>586</v>
      </c>
      <c r="G15" s="154">
        <f t="shared" ref="G15" si="31">ROUND(H15+I15,0)</f>
        <v>706</v>
      </c>
      <c r="H15" s="65">
        <v>706</v>
      </c>
      <c r="I15" s="67"/>
      <c r="J15" s="155">
        <f t="shared" si="24"/>
        <v>120.48</v>
      </c>
      <c r="K15" s="155">
        <f t="shared" si="25"/>
        <v>20.100000000000001</v>
      </c>
      <c r="L15" s="154">
        <f t="shared" ref="L15" si="32">ROUND(E15-G15,0)</f>
        <v>2807</v>
      </c>
      <c r="M15" s="156">
        <f t="shared" si="27"/>
        <v>8</v>
      </c>
      <c r="N15" s="154">
        <f t="shared" ref="N15" si="33">ROUND(F15-G15,0)</f>
        <v>-120</v>
      </c>
      <c r="O15" s="154">
        <f t="shared" ref="O15" si="34">ROUND(G15/$T$2,0)</f>
        <v>353</v>
      </c>
      <c r="P15" s="124">
        <v>1500</v>
      </c>
      <c r="Q15" s="130" t="s">
        <v>202</v>
      </c>
      <c r="R15" s="157" t="s">
        <v>152</v>
      </c>
      <c r="S15" s="158" t="s">
        <v>186</v>
      </c>
    </row>
    <row r="16" spans="2:20" s="125" customFormat="1" x14ac:dyDescent="0.25">
      <c r="B16" s="170" t="s">
        <v>8</v>
      </c>
      <c r="C16" s="172" t="s">
        <v>164</v>
      </c>
      <c r="D16" s="171"/>
      <c r="E16" s="171"/>
      <c r="F16" s="171"/>
      <c r="G16" s="171"/>
      <c r="H16" s="171"/>
      <c r="I16" s="171"/>
      <c r="J16" s="171"/>
      <c r="K16" s="171"/>
      <c r="L16" s="171"/>
      <c r="M16" s="174"/>
      <c r="N16" s="171"/>
      <c r="O16" s="171"/>
      <c r="P16" s="175"/>
      <c r="Q16" s="171"/>
      <c r="R16" s="171"/>
      <c r="S16" s="176"/>
    </row>
    <row r="17" spans="2:19" s="125" customFormat="1" ht="93" x14ac:dyDescent="0.25">
      <c r="B17" s="177" t="s">
        <v>48</v>
      </c>
      <c r="C17" s="178" t="s">
        <v>225</v>
      </c>
      <c r="D17" s="178" t="s">
        <v>165</v>
      </c>
      <c r="E17" s="157">
        <v>0</v>
      </c>
      <c r="F17" s="179">
        <f>ROUND((E17/12*$T$2),0)</f>
        <v>0</v>
      </c>
      <c r="G17" s="179">
        <f>ROUND(H17+I17,0)</f>
        <v>0</v>
      </c>
      <c r="H17" s="157"/>
      <c r="I17" s="180"/>
      <c r="J17" s="181">
        <f>ROUND(IF(OR(G17=0,F17=0),0,G17/F17*100),2)</f>
        <v>0</v>
      </c>
      <c r="K17" s="181">
        <f>ROUND(IF(OR(G17=0,E17=0),0,G17/E17*100),2)</f>
        <v>0</v>
      </c>
      <c r="L17" s="179">
        <f t="shared" ref="L17" si="35">ROUND(E17-G17,0)</f>
        <v>0</v>
      </c>
      <c r="M17" s="182">
        <f>ROUND(IF(OR(L17=0,O17=0),0,L17/O17),1)</f>
        <v>0</v>
      </c>
      <c r="N17" s="179">
        <f t="shared" ref="N17" si="36">ROUND(F17-G17,0)</f>
        <v>0</v>
      </c>
      <c r="O17" s="179">
        <f t="shared" ref="O17" si="37">ROUND(G17/$T$2,0)</f>
        <v>0</v>
      </c>
      <c r="P17" s="183">
        <v>156</v>
      </c>
      <c r="Q17" s="178" t="s">
        <v>168</v>
      </c>
      <c r="R17" s="157" t="s">
        <v>152</v>
      </c>
      <c r="S17" s="184" t="s">
        <v>186</v>
      </c>
    </row>
    <row r="18" spans="2:19" s="125" customFormat="1" x14ac:dyDescent="0.25">
      <c r="B18" s="147" t="s">
        <v>245</v>
      </c>
      <c r="C18" s="172" t="s">
        <v>167</v>
      </c>
      <c r="D18" s="164"/>
      <c r="E18" s="164"/>
      <c r="F18" s="164"/>
      <c r="G18" s="164"/>
      <c r="H18" s="165"/>
      <c r="I18" s="165"/>
      <c r="J18" s="165"/>
      <c r="K18" s="164"/>
      <c r="L18" s="166"/>
      <c r="M18" s="167"/>
      <c r="N18" s="166"/>
      <c r="O18" s="165"/>
      <c r="P18" s="168"/>
      <c r="Q18" s="168"/>
      <c r="R18" s="168"/>
      <c r="S18" s="173"/>
    </row>
    <row r="19" spans="2:19" s="125" customFormat="1" ht="69.75" x14ac:dyDescent="0.25">
      <c r="B19" s="202" t="s">
        <v>51</v>
      </c>
      <c r="C19" s="131" t="s">
        <v>225</v>
      </c>
      <c r="D19" s="131" t="s">
        <v>165</v>
      </c>
      <c r="E19" s="140">
        <v>63652</v>
      </c>
      <c r="F19" s="159">
        <f>ROUND((E19/12*$T$2),0)</f>
        <v>10609</v>
      </c>
      <c r="G19" s="159">
        <f>ROUND(H19+I19,0)</f>
        <v>8912</v>
      </c>
      <c r="H19" s="140">
        <v>8912</v>
      </c>
      <c r="I19" s="142"/>
      <c r="J19" s="160">
        <f t="shared" si="24"/>
        <v>84</v>
      </c>
      <c r="K19" s="160">
        <f t="shared" si="25"/>
        <v>14</v>
      </c>
      <c r="L19" s="159">
        <f t="shared" ref="L19:L23" si="38">ROUND(E19-G19,0)</f>
        <v>54740</v>
      </c>
      <c r="M19" s="161">
        <f t="shared" si="27"/>
        <v>12.3</v>
      </c>
      <c r="N19" s="159">
        <f t="shared" ref="N19:N23" si="39">ROUND(F19-G19,0)</f>
        <v>1697</v>
      </c>
      <c r="O19" s="159">
        <f t="shared" ref="O19:O23" si="40">ROUND(G19/$T$2,0)</f>
        <v>4456</v>
      </c>
      <c r="P19" s="162">
        <v>500</v>
      </c>
      <c r="Q19" s="131" t="s">
        <v>216</v>
      </c>
      <c r="R19" s="140" t="s">
        <v>152</v>
      </c>
      <c r="S19" s="163" t="s">
        <v>186</v>
      </c>
    </row>
    <row r="20" spans="2:19" s="125" customFormat="1" ht="232.5" x14ac:dyDescent="0.25">
      <c r="B20" s="201" t="s">
        <v>246</v>
      </c>
      <c r="C20" s="130" t="s">
        <v>229</v>
      </c>
      <c r="D20" s="130" t="s">
        <v>189</v>
      </c>
      <c r="E20" s="65">
        <v>0</v>
      </c>
      <c r="F20" s="154">
        <f t="shared" ref="F20:F23" si="41">ROUND((E20/12*$T$2),0)</f>
        <v>0</v>
      </c>
      <c r="G20" s="154">
        <f t="shared" ref="G20:G23" si="42">ROUND(H20+I20,0)</f>
        <v>0</v>
      </c>
      <c r="H20" s="65"/>
      <c r="I20" s="67"/>
      <c r="J20" s="155">
        <f t="shared" si="24"/>
        <v>0</v>
      </c>
      <c r="K20" s="155">
        <f t="shared" si="25"/>
        <v>0</v>
      </c>
      <c r="L20" s="154">
        <f t="shared" si="38"/>
        <v>0</v>
      </c>
      <c r="M20" s="156">
        <f t="shared" si="27"/>
        <v>0</v>
      </c>
      <c r="N20" s="154">
        <f t="shared" si="39"/>
        <v>0</v>
      </c>
      <c r="O20" s="154">
        <f t="shared" si="40"/>
        <v>0</v>
      </c>
      <c r="P20" s="124"/>
      <c r="Q20" s="130" t="s">
        <v>190</v>
      </c>
      <c r="R20" s="157" t="s">
        <v>230</v>
      </c>
      <c r="S20" s="158" t="s">
        <v>88</v>
      </c>
    </row>
    <row r="21" spans="2:19" s="125" customFormat="1" x14ac:dyDescent="0.25">
      <c r="B21" s="147" t="s">
        <v>51</v>
      </c>
      <c r="C21" s="172" t="s">
        <v>249</v>
      </c>
      <c r="D21" s="164"/>
      <c r="E21" s="164"/>
      <c r="F21" s="164"/>
      <c r="G21" s="164"/>
      <c r="H21" s="165"/>
      <c r="I21" s="165"/>
      <c r="J21" s="165"/>
      <c r="K21" s="166"/>
      <c r="L21" s="166"/>
      <c r="M21" s="167"/>
      <c r="N21" s="166"/>
      <c r="O21" s="165"/>
      <c r="P21" s="168"/>
      <c r="Q21" s="165"/>
      <c r="R21" s="165"/>
      <c r="S21" s="169"/>
    </row>
    <row r="22" spans="2:19" s="125" customFormat="1" ht="93" x14ac:dyDescent="0.25">
      <c r="B22" s="45" t="s">
        <v>247</v>
      </c>
      <c r="C22" s="133" t="s">
        <v>231</v>
      </c>
      <c r="D22" s="133" t="s">
        <v>193</v>
      </c>
      <c r="E22" s="56">
        <v>259171</v>
      </c>
      <c r="F22" s="143">
        <f t="shared" si="41"/>
        <v>43195</v>
      </c>
      <c r="G22" s="143">
        <f t="shared" si="42"/>
        <v>46954</v>
      </c>
      <c r="H22" s="56">
        <v>46954</v>
      </c>
      <c r="I22" s="135"/>
      <c r="J22" s="145">
        <f t="shared" si="24"/>
        <v>108.7</v>
      </c>
      <c r="K22" s="145">
        <f t="shared" si="25"/>
        <v>18.12</v>
      </c>
      <c r="L22" s="143">
        <f t="shared" si="38"/>
        <v>212217</v>
      </c>
      <c r="M22" s="146">
        <f t="shared" si="27"/>
        <v>9</v>
      </c>
      <c r="N22" s="143">
        <f t="shared" si="39"/>
        <v>-3759</v>
      </c>
      <c r="O22" s="143">
        <f t="shared" si="40"/>
        <v>23477</v>
      </c>
      <c r="P22" s="118">
        <v>11047</v>
      </c>
      <c r="Q22" s="133" t="s">
        <v>195</v>
      </c>
      <c r="R22" s="56" t="s">
        <v>152</v>
      </c>
      <c r="S22" s="120" t="s">
        <v>186</v>
      </c>
    </row>
    <row r="23" spans="2:19" s="125" customFormat="1" ht="116.25" x14ac:dyDescent="0.25">
      <c r="B23" s="45" t="s">
        <v>248</v>
      </c>
      <c r="C23" s="133" t="s">
        <v>232</v>
      </c>
      <c r="D23" s="133" t="s">
        <v>201</v>
      </c>
      <c r="E23" s="56">
        <v>7337</v>
      </c>
      <c r="F23" s="143">
        <f t="shared" si="41"/>
        <v>1223</v>
      </c>
      <c r="G23" s="143">
        <f t="shared" si="42"/>
        <v>1738</v>
      </c>
      <c r="H23" s="56">
        <v>1738</v>
      </c>
      <c r="I23" s="135"/>
      <c r="J23" s="145">
        <f t="shared" si="24"/>
        <v>142.11000000000001</v>
      </c>
      <c r="K23" s="145">
        <f t="shared" si="25"/>
        <v>23.69</v>
      </c>
      <c r="L23" s="143">
        <f t="shared" si="38"/>
        <v>5599</v>
      </c>
      <c r="M23" s="146">
        <f t="shared" si="27"/>
        <v>6.4</v>
      </c>
      <c r="N23" s="143">
        <f t="shared" si="39"/>
        <v>-515</v>
      </c>
      <c r="O23" s="143">
        <f t="shared" si="40"/>
        <v>869</v>
      </c>
      <c r="P23" s="118">
        <v>3500</v>
      </c>
      <c r="Q23" s="133" t="s">
        <v>203</v>
      </c>
      <c r="R23" s="56" t="s">
        <v>152</v>
      </c>
      <c r="S23" s="120" t="s">
        <v>88</v>
      </c>
    </row>
    <row r="24" spans="2:19" s="125" customFormat="1" x14ac:dyDescent="0.25">
      <c r="B24" s="147" t="s">
        <v>10</v>
      </c>
      <c r="C24" s="172" t="s">
        <v>148</v>
      </c>
      <c r="D24" s="164"/>
      <c r="E24" s="164"/>
      <c r="F24" s="164"/>
      <c r="G24" s="164"/>
      <c r="H24" s="164"/>
      <c r="I24" s="164"/>
      <c r="J24" s="164"/>
      <c r="K24" s="164"/>
      <c r="L24" s="164"/>
      <c r="M24" s="187"/>
      <c r="N24" s="164"/>
      <c r="O24" s="164"/>
      <c r="P24" s="188"/>
      <c r="Q24" s="164"/>
      <c r="R24" s="164"/>
      <c r="S24" s="189"/>
    </row>
    <row r="25" spans="2:19" s="125" customFormat="1" ht="139.5" x14ac:dyDescent="0.25">
      <c r="B25" s="177" t="s">
        <v>49</v>
      </c>
      <c r="C25" s="178" t="s">
        <v>232</v>
      </c>
      <c r="D25" s="190" t="s">
        <v>156</v>
      </c>
      <c r="E25" s="191">
        <v>38</v>
      </c>
      <c r="F25" s="192">
        <f>ROUND((E25/12*$T$2),0)</f>
        <v>6</v>
      </c>
      <c r="G25" s="179">
        <f>ROUND(H25+I25,0)</f>
        <v>27</v>
      </c>
      <c r="H25" s="157">
        <v>27</v>
      </c>
      <c r="I25" s="180"/>
      <c r="J25" s="181">
        <f t="shared" si="24"/>
        <v>450</v>
      </c>
      <c r="K25" s="181">
        <f t="shared" si="25"/>
        <v>71.05</v>
      </c>
      <c r="L25" s="179">
        <f t="shared" ref="L25" si="43">ROUND(E25-G25,0)</f>
        <v>11</v>
      </c>
      <c r="M25" s="182">
        <f t="shared" si="27"/>
        <v>0.8</v>
      </c>
      <c r="N25" s="179">
        <f t="shared" ref="N25" si="44">ROUND(F25-G25,0)</f>
        <v>-21</v>
      </c>
      <c r="O25" s="179">
        <f t="shared" ref="O25" si="45">ROUND(G25/$T$2,0)</f>
        <v>14</v>
      </c>
      <c r="P25" s="183">
        <v>54</v>
      </c>
      <c r="Q25" s="178" t="s">
        <v>174</v>
      </c>
      <c r="R25" s="157" t="s">
        <v>152</v>
      </c>
      <c r="S25" s="186" t="s">
        <v>186</v>
      </c>
    </row>
    <row r="26" spans="2:19" s="141" customFormat="1" x14ac:dyDescent="0.25">
      <c r="B26" s="147" t="s">
        <v>11</v>
      </c>
      <c r="C26" s="172" t="s">
        <v>42</v>
      </c>
      <c r="D26" s="164"/>
      <c r="E26" s="164"/>
      <c r="F26" s="164"/>
      <c r="G26" s="164"/>
      <c r="H26" s="164"/>
      <c r="I26" s="193"/>
      <c r="J26" s="194"/>
      <c r="K26" s="194"/>
      <c r="L26" s="195"/>
      <c r="M26" s="196"/>
      <c r="N26" s="195"/>
      <c r="O26" s="195"/>
      <c r="P26" s="168"/>
      <c r="Q26" s="195"/>
      <c r="R26" s="165"/>
      <c r="S26" s="197"/>
    </row>
    <row r="27" spans="2:19" s="125" customFormat="1" ht="116.25" x14ac:dyDescent="0.25">
      <c r="B27" s="177" t="s">
        <v>46</v>
      </c>
      <c r="C27" s="178" t="s">
        <v>232</v>
      </c>
      <c r="D27" s="190" t="s">
        <v>156</v>
      </c>
      <c r="E27" s="191">
        <v>28</v>
      </c>
      <c r="F27" s="192">
        <f>ROUND((E27/12*$T$2),0)</f>
        <v>5</v>
      </c>
      <c r="G27" s="179">
        <f>ROUND(H27+I27,0)</f>
        <v>91</v>
      </c>
      <c r="H27" s="157">
        <v>28</v>
      </c>
      <c r="I27" s="180">
        <v>63</v>
      </c>
      <c r="J27" s="181">
        <f t="shared" si="24"/>
        <v>1820</v>
      </c>
      <c r="K27" s="181">
        <f t="shared" si="25"/>
        <v>325</v>
      </c>
      <c r="L27" s="179">
        <f t="shared" ref="L27" si="46">ROUND(E27-G27,0)</f>
        <v>-63</v>
      </c>
      <c r="M27" s="182">
        <f t="shared" si="27"/>
        <v>-1.4</v>
      </c>
      <c r="N27" s="179">
        <f t="shared" ref="N27" si="47">ROUND(F27-G27,0)</f>
        <v>-86</v>
      </c>
      <c r="O27" s="179">
        <f t="shared" ref="O27" si="48">ROUND(G27/$T$2,0)</f>
        <v>46</v>
      </c>
      <c r="P27" s="183">
        <v>272</v>
      </c>
      <c r="Q27" s="178" t="s">
        <v>215</v>
      </c>
      <c r="R27" s="157" t="s">
        <v>152</v>
      </c>
      <c r="S27" s="186" t="s">
        <v>186</v>
      </c>
    </row>
    <row r="28" spans="2:19" s="125" customFormat="1" x14ac:dyDescent="0.25">
      <c r="B28" s="147" t="s">
        <v>32</v>
      </c>
      <c r="C28" s="172" t="s">
        <v>27</v>
      </c>
      <c r="D28" s="164"/>
      <c r="E28" s="164"/>
      <c r="F28" s="164"/>
      <c r="G28" s="164"/>
      <c r="H28" s="164"/>
      <c r="I28" s="193"/>
      <c r="J28" s="194"/>
      <c r="K28" s="194"/>
      <c r="L28" s="195"/>
      <c r="M28" s="196"/>
      <c r="N28" s="195"/>
      <c r="O28" s="195"/>
      <c r="P28" s="168"/>
      <c r="Q28" s="164"/>
      <c r="R28" s="164"/>
      <c r="S28" s="189"/>
    </row>
    <row r="29" spans="2:19" s="125" customFormat="1" ht="162.75" x14ac:dyDescent="0.25">
      <c r="B29" s="177" t="s">
        <v>52</v>
      </c>
      <c r="C29" s="178" t="s">
        <v>232</v>
      </c>
      <c r="D29" s="178" t="s">
        <v>156</v>
      </c>
      <c r="E29" s="191">
        <v>474</v>
      </c>
      <c r="F29" s="192">
        <f>ROUND((E29/12*$T$2),0)</f>
        <v>79</v>
      </c>
      <c r="G29" s="179">
        <f>ROUND(H29+I29,0)</f>
        <v>116</v>
      </c>
      <c r="H29" s="157">
        <v>116</v>
      </c>
      <c r="I29" s="180"/>
      <c r="J29" s="181">
        <f t="shared" si="24"/>
        <v>146.84</v>
      </c>
      <c r="K29" s="181">
        <f t="shared" si="25"/>
        <v>24.47</v>
      </c>
      <c r="L29" s="179">
        <f t="shared" ref="L29" si="49">ROUND(E29-G29,0)</f>
        <v>358</v>
      </c>
      <c r="M29" s="182">
        <f t="shared" si="27"/>
        <v>6.2</v>
      </c>
      <c r="N29" s="179">
        <f t="shared" ref="N29" si="50">ROUND(F29-G29,0)</f>
        <v>-37</v>
      </c>
      <c r="O29" s="179">
        <f t="shared" ref="O29" si="51">ROUND(G29/$T$2,0)</f>
        <v>58</v>
      </c>
      <c r="P29" s="183">
        <v>426</v>
      </c>
      <c r="Q29" s="178" t="s">
        <v>175</v>
      </c>
      <c r="R29" s="157" t="s">
        <v>152</v>
      </c>
      <c r="S29" s="186" t="s">
        <v>186</v>
      </c>
    </row>
    <row r="30" spans="2:19" s="125" customFormat="1" x14ac:dyDescent="0.25">
      <c r="B30" s="147" t="s">
        <v>33</v>
      </c>
      <c r="C30" s="172" t="s">
        <v>146</v>
      </c>
      <c r="D30" s="164"/>
      <c r="E30" s="200"/>
      <c r="F30" s="200"/>
      <c r="G30" s="164"/>
      <c r="H30" s="165"/>
      <c r="I30" s="165"/>
      <c r="J30" s="165"/>
      <c r="K30" s="164"/>
      <c r="L30" s="166"/>
      <c r="M30" s="167"/>
      <c r="N30" s="166"/>
      <c r="O30" s="165"/>
      <c r="P30" s="168"/>
      <c r="Q30" s="165"/>
      <c r="R30" s="165"/>
      <c r="S30" s="173"/>
    </row>
    <row r="31" spans="2:19" s="125" customFormat="1" ht="93" customHeight="1" x14ac:dyDescent="0.25">
      <c r="B31" s="224" t="s">
        <v>45</v>
      </c>
      <c r="C31" s="216" t="s">
        <v>233</v>
      </c>
      <c r="D31" s="131" t="s">
        <v>159</v>
      </c>
      <c r="E31" s="198">
        <v>815</v>
      </c>
      <c r="F31" s="185">
        <f t="shared" ref="F31:F38" si="52">ROUND((E31/12*$T$2),0)</f>
        <v>136</v>
      </c>
      <c r="G31" s="159">
        <f t="shared" ref="G31:G39" si="53">ROUND(H31+I31,0)</f>
        <v>158</v>
      </c>
      <c r="H31" s="140">
        <v>158</v>
      </c>
      <c r="I31" s="142"/>
      <c r="J31" s="160">
        <f t="shared" si="24"/>
        <v>116.18</v>
      </c>
      <c r="K31" s="160">
        <f t="shared" si="25"/>
        <v>19.39</v>
      </c>
      <c r="L31" s="159">
        <f t="shared" ref="L31" si="54">ROUND(E31-G31,0)</f>
        <v>657</v>
      </c>
      <c r="M31" s="161">
        <f t="shared" si="27"/>
        <v>8.3000000000000007</v>
      </c>
      <c r="N31" s="159">
        <f t="shared" ref="N31" si="55">ROUND(F31-G31,0)</f>
        <v>-22</v>
      </c>
      <c r="O31" s="159">
        <f t="shared" ref="O31" si="56">ROUND(G31/$T$2,0)</f>
        <v>79</v>
      </c>
      <c r="P31" s="162">
        <v>463</v>
      </c>
      <c r="Q31" s="131" t="s">
        <v>160</v>
      </c>
      <c r="R31" s="131" t="s">
        <v>212</v>
      </c>
      <c r="S31" s="199" t="s">
        <v>55</v>
      </c>
    </row>
    <row r="32" spans="2:19" s="125" customFormat="1" ht="69.75" x14ac:dyDescent="0.25">
      <c r="B32" s="225"/>
      <c r="C32" s="217"/>
      <c r="D32" s="133" t="s">
        <v>169</v>
      </c>
      <c r="E32" s="117">
        <v>15188</v>
      </c>
      <c r="F32" s="144">
        <f t="shared" si="52"/>
        <v>2531</v>
      </c>
      <c r="G32" s="143">
        <f t="shared" si="53"/>
        <v>2614</v>
      </c>
      <c r="H32" s="56">
        <v>2599</v>
      </c>
      <c r="I32" s="132">
        <v>15</v>
      </c>
      <c r="J32" s="145">
        <f t="shared" si="24"/>
        <v>103.28</v>
      </c>
      <c r="K32" s="145">
        <f t="shared" si="25"/>
        <v>17.21</v>
      </c>
      <c r="L32" s="143">
        <f t="shared" ref="L32" si="57">ROUND(E32-G32,0)</f>
        <v>12574</v>
      </c>
      <c r="M32" s="146">
        <f t="shared" si="27"/>
        <v>9.6</v>
      </c>
      <c r="N32" s="143">
        <f t="shared" ref="N32" si="58">ROUND(F32-G32,0)</f>
        <v>-83</v>
      </c>
      <c r="O32" s="143">
        <f t="shared" ref="O32" si="59">ROUND(G32/$T$2,0)</f>
        <v>1307</v>
      </c>
      <c r="P32" s="118">
        <v>207</v>
      </c>
      <c r="Q32" s="133" t="s">
        <v>170</v>
      </c>
      <c r="R32" s="56" t="s">
        <v>152</v>
      </c>
      <c r="S32" s="121" t="s">
        <v>186</v>
      </c>
    </row>
    <row r="33" spans="2:19" s="125" customFormat="1" ht="69.75" x14ac:dyDescent="0.25">
      <c r="B33" s="202" t="s">
        <v>108</v>
      </c>
      <c r="C33" s="142" t="s">
        <v>234</v>
      </c>
      <c r="D33" s="133" t="s">
        <v>181</v>
      </c>
      <c r="E33" s="117">
        <v>1225</v>
      </c>
      <c r="F33" s="144">
        <f t="shared" si="52"/>
        <v>204</v>
      </c>
      <c r="G33" s="143">
        <f t="shared" si="53"/>
        <v>202</v>
      </c>
      <c r="H33" s="56">
        <v>202</v>
      </c>
      <c r="I33" s="132"/>
      <c r="J33" s="145">
        <f t="shared" si="24"/>
        <v>99.02</v>
      </c>
      <c r="K33" s="145">
        <f t="shared" si="25"/>
        <v>16.489999999999998</v>
      </c>
      <c r="L33" s="143">
        <f t="shared" ref="L33" si="60">ROUND(E33-G33,0)</f>
        <v>1023</v>
      </c>
      <c r="M33" s="146">
        <f t="shared" si="27"/>
        <v>10.1</v>
      </c>
      <c r="N33" s="143">
        <f t="shared" ref="N33" si="61">ROUND(F33-G33,0)</f>
        <v>2</v>
      </c>
      <c r="O33" s="143">
        <f t="shared" ref="O33" si="62">ROUND(G33/$T$2,0)</f>
        <v>101</v>
      </c>
      <c r="P33" s="118">
        <v>0</v>
      </c>
      <c r="Q33" s="133" t="s">
        <v>182</v>
      </c>
      <c r="R33" s="56" t="s">
        <v>152</v>
      </c>
      <c r="S33" s="121" t="s">
        <v>186</v>
      </c>
    </row>
    <row r="34" spans="2:19" s="125" customFormat="1" ht="69.75" x14ac:dyDescent="0.25">
      <c r="B34" s="45" t="s">
        <v>109</v>
      </c>
      <c r="C34" s="132" t="s">
        <v>118</v>
      </c>
      <c r="D34" s="133" t="s">
        <v>172</v>
      </c>
      <c r="E34" s="117">
        <v>1703</v>
      </c>
      <c r="F34" s="144">
        <f t="shared" si="52"/>
        <v>284</v>
      </c>
      <c r="G34" s="143">
        <f t="shared" si="53"/>
        <v>275</v>
      </c>
      <c r="H34" s="56">
        <v>275</v>
      </c>
      <c r="I34" s="132"/>
      <c r="J34" s="145">
        <f t="shared" si="24"/>
        <v>96.83</v>
      </c>
      <c r="K34" s="145">
        <f t="shared" si="25"/>
        <v>16.149999999999999</v>
      </c>
      <c r="L34" s="143">
        <f t="shared" ref="L34" si="63">ROUND(E34-G34,0)</f>
        <v>1428</v>
      </c>
      <c r="M34" s="146">
        <f t="shared" si="27"/>
        <v>10.3</v>
      </c>
      <c r="N34" s="143">
        <f t="shared" ref="N34" si="64">ROUND(F34-G34,0)</f>
        <v>9</v>
      </c>
      <c r="O34" s="143">
        <f t="shared" ref="O34" si="65">ROUND(G34/$T$2,0)</f>
        <v>138</v>
      </c>
      <c r="P34" s="118">
        <v>0</v>
      </c>
      <c r="Q34" s="133" t="s">
        <v>176</v>
      </c>
      <c r="R34" s="56" t="s">
        <v>152</v>
      </c>
      <c r="S34" s="121" t="s">
        <v>186</v>
      </c>
    </row>
    <row r="35" spans="2:19" s="125" customFormat="1" ht="69.75" x14ac:dyDescent="0.25">
      <c r="B35" s="45" t="s">
        <v>140</v>
      </c>
      <c r="C35" s="132" t="s">
        <v>235</v>
      </c>
      <c r="D35" s="133" t="s">
        <v>196</v>
      </c>
      <c r="E35" s="117">
        <v>2216</v>
      </c>
      <c r="F35" s="144">
        <f t="shared" si="52"/>
        <v>369</v>
      </c>
      <c r="G35" s="143">
        <f t="shared" si="53"/>
        <v>356</v>
      </c>
      <c r="H35" s="56">
        <v>356</v>
      </c>
      <c r="I35" s="132"/>
      <c r="J35" s="145">
        <f t="shared" si="24"/>
        <v>96.48</v>
      </c>
      <c r="K35" s="145">
        <f t="shared" si="25"/>
        <v>16.059999999999999</v>
      </c>
      <c r="L35" s="143">
        <f t="shared" ref="L35" si="66">ROUND(E35-G35,0)</f>
        <v>1860</v>
      </c>
      <c r="M35" s="146">
        <f t="shared" si="27"/>
        <v>10.4</v>
      </c>
      <c r="N35" s="143">
        <f t="shared" ref="N35" si="67">ROUND(F35-G35,0)</f>
        <v>13</v>
      </c>
      <c r="O35" s="143">
        <f t="shared" ref="O35" si="68">ROUND(G35/$T$2,0)</f>
        <v>178</v>
      </c>
      <c r="P35" s="118">
        <v>37</v>
      </c>
      <c r="Q35" s="133" t="s">
        <v>197</v>
      </c>
      <c r="R35" s="56" t="s">
        <v>152</v>
      </c>
      <c r="S35" s="121" t="s">
        <v>186</v>
      </c>
    </row>
    <row r="36" spans="2:19" s="125" customFormat="1" ht="93" x14ac:dyDescent="0.25">
      <c r="B36" s="45" t="s">
        <v>250</v>
      </c>
      <c r="C36" s="132" t="s">
        <v>236</v>
      </c>
      <c r="D36" s="132" t="s">
        <v>199</v>
      </c>
      <c r="E36" s="117">
        <v>3231</v>
      </c>
      <c r="F36" s="144">
        <f t="shared" si="52"/>
        <v>539</v>
      </c>
      <c r="G36" s="143">
        <f t="shared" si="53"/>
        <v>357</v>
      </c>
      <c r="H36" s="56">
        <v>357</v>
      </c>
      <c r="I36" s="132"/>
      <c r="J36" s="145">
        <f t="shared" si="24"/>
        <v>66.23</v>
      </c>
      <c r="K36" s="145">
        <f t="shared" si="25"/>
        <v>11.05</v>
      </c>
      <c r="L36" s="143">
        <f t="shared" ref="L36" si="69">ROUND(E36-G36,0)</f>
        <v>2874</v>
      </c>
      <c r="M36" s="146">
        <f t="shared" si="27"/>
        <v>16.100000000000001</v>
      </c>
      <c r="N36" s="143">
        <f t="shared" ref="N36" si="70">ROUND(F36-G36,0)</f>
        <v>182</v>
      </c>
      <c r="O36" s="143">
        <f t="shared" ref="O36" si="71">ROUND(G36/$T$2,0)</f>
        <v>179</v>
      </c>
      <c r="P36" s="118">
        <v>0</v>
      </c>
      <c r="Q36" s="133" t="s">
        <v>200</v>
      </c>
      <c r="R36" s="56" t="s">
        <v>152</v>
      </c>
      <c r="S36" s="121" t="s">
        <v>186</v>
      </c>
    </row>
    <row r="37" spans="2:19" s="125" customFormat="1" ht="116.25" x14ac:dyDescent="0.25">
      <c r="B37" s="45" t="s">
        <v>251</v>
      </c>
      <c r="C37" s="132" t="s">
        <v>232</v>
      </c>
      <c r="D37" s="132" t="s">
        <v>201</v>
      </c>
      <c r="E37" s="117">
        <v>2313</v>
      </c>
      <c r="F37" s="144">
        <f t="shared" si="52"/>
        <v>386</v>
      </c>
      <c r="G37" s="143">
        <f t="shared" si="53"/>
        <v>389</v>
      </c>
      <c r="H37" s="56">
        <v>389</v>
      </c>
      <c r="I37" s="132"/>
      <c r="J37" s="145">
        <f t="shared" si="24"/>
        <v>100.78</v>
      </c>
      <c r="K37" s="145">
        <f t="shared" si="25"/>
        <v>16.82</v>
      </c>
      <c r="L37" s="143">
        <f t="shared" ref="L37" si="72">ROUND(E37-G37,0)</f>
        <v>1924</v>
      </c>
      <c r="M37" s="146">
        <f t="shared" si="27"/>
        <v>9.9</v>
      </c>
      <c r="N37" s="143">
        <f t="shared" ref="N37" si="73">ROUND(F37-G37,0)</f>
        <v>-3</v>
      </c>
      <c r="O37" s="143">
        <f t="shared" ref="O37" si="74">ROUND(G37/$T$2,0)</f>
        <v>195</v>
      </c>
      <c r="P37" s="118">
        <v>90</v>
      </c>
      <c r="Q37" s="133" t="s">
        <v>204</v>
      </c>
      <c r="R37" s="56" t="s">
        <v>152</v>
      </c>
      <c r="S37" s="121" t="s">
        <v>186</v>
      </c>
    </row>
    <row r="38" spans="2:19" s="125" customFormat="1" ht="69.75" x14ac:dyDescent="0.25">
      <c r="B38" s="45" t="s">
        <v>252</v>
      </c>
      <c r="C38" s="132" t="s">
        <v>237</v>
      </c>
      <c r="D38" s="132" t="s">
        <v>208</v>
      </c>
      <c r="E38" s="117">
        <v>7284</v>
      </c>
      <c r="F38" s="144">
        <f t="shared" si="52"/>
        <v>1214</v>
      </c>
      <c r="G38" s="143">
        <f t="shared" si="53"/>
        <v>1203</v>
      </c>
      <c r="H38" s="56">
        <v>1197</v>
      </c>
      <c r="I38" s="132">
        <v>6</v>
      </c>
      <c r="J38" s="145">
        <f t="shared" si="24"/>
        <v>99.09</v>
      </c>
      <c r="K38" s="145">
        <f t="shared" si="25"/>
        <v>16.52</v>
      </c>
      <c r="L38" s="143">
        <f t="shared" ref="L38:L39" si="75">ROUND(E38-G38,0)</f>
        <v>6081</v>
      </c>
      <c r="M38" s="146">
        <f t="shared" si="27"/>
        <v>10.1</v>
      </c>
      <c r="N38" s="143">
        <f t="shared" ref="N38:N39" si="76">ROUND(F38-G38,0)</f>
        <v>11</v>
      </c>
      <c r="O38" s="143">
        <f t="shared" ref="O38:O39" si="77">ROUND(G38/$T$2,0)</f>
        <v>602</v>
      </c>
      <c r="P38" s="118">
        <v>50</v>
      </c>
      <c r="Q38" s="133" t="s">
        <v>209</v>
      </c>
      <c r="R38" s="56" t="s">
        <v>152</v>
      </c>
      <c r="S38" s="121" t="s">
        <v>186</v>
      </c>
    </row>
    <row r="39" spans="2:19" s="125" customFormat="1" ht="139.5" x14ac:dyDescent="0.25">
      <c r="B39" s="201" t="s">
        <v>253</v>
      </c>
      <c r="C39" s="67" t="s">
        <v>238</v>
      </c>
      <c r="D39" s="67" t="s">
        <v>218</v>
      </c>
      <c r="E39" s="203">
        <v>5501</v>
      </c>
      <c r="F39" s="204">
        <f>ROUND((E39/12*$T$2),0)</f>
        <v>917</v>
      </c>
      <c r="G39" s="154">
        <f t="shared" si="53"/>
        <v>951</v>
      </c>
      <c r="H39" s="65">
        <v>951</v>
      </c>
      <c r="I39" s="67"/>
      <c r="J39" s="155">
        <f t="shared" si="24"/>
        <v>103.71</v>
      </c>
      <c r="K39" s="155">
        <f t="shared" si="25"/>
        <v>17.29</v>
      </c>
      <c r="L39" s="154">
        <f t="shared" si="75"/>
        <v>4550</v>
      </c>
      <c r="M39" s="156">
        <f t="shared" si="27"/>
        <v>9.6</v>
      </c>
      <c r="N39" s="154">
        <f t="shared" si="76"/>
        <v>-34</v>
      </c>
      <c r="O39" s="154">
        <f t="shared" si="77"/>
        <v>476</v>
      </c>
      <c r="P39" s="124">
        <v>127</v>
      </c>
      <c r="Q39" s="130" t="s">
        <v>220</v>
      </c>
      <c r="R39" s="65" t="s">
        <v>152</v>
      </c>
      <c r="S39" s="122" t="s">
        <v>186</v>
      </c>
    </row>
    <row r="40" spans="2:19" s="125" customFormat="1" x14ac:dyDescent="0.25">
      <c r="B40" s="147" t="s">
        <v>34</v>
      </c>
      <c r="C40" s="172" t="s">
        <v>2</v>
      </c>
      <c r="D40" s="172"/>
      <c r="E40" s="205"/>
      <c r="F40" s="205"/>
      <c r="G40" s="172"/>
      <c r="H40" s="172"/>
      <c r="I40" s="206"/>
      <c r="J40" s="206"/>
      <c r="K40" s="172"/>
      <c r="L40" s="207"/>
      <c r="M40" s="208"/>
      <c r="N40" s="207"/>
      <c r="O40" s="206"/>
      <c r="P40" s="209"/>
      <c r="Q40" s="206"/>
      <c r="R40" s="206"/>
      <c r="S40" s="210"/>
    </row>
    <row r="41" spans="2:19" s="125" customFormat="1" ht="116.25" x14ac:dyDescent="0.25">
      <c r="B41" s="177" t="s">
        <v>44</v>
      </c>
      <c r="C41" s="178" t="s">
        <v>233</v>
      </c>
      <c r="D41" s="131" t="s">
        <v>179</v>
      </c>
      <c r="E41" s="191">
        <v>102</v>
      </c>
      <c r="F41" s="185">
        <f>ROUND((E41/12*$T$2),0)</f>
        <v>17</v>
      </c>
      <c r="G41" s="159">
        <f>ROUND(H41+I41,0)</f>
        <v>13</v>
      </c>
      <c r="H41" s="140">
        <v>13</v>
      </c>
      <c r="I41" s="142"/>
      <c r="J41" s="160">
        <f t="shared" si="24"/>
        <v>76.47</v>
      </c>
      <c r="K41" s="160">
        <f t="shared" si="25"/>
        <v>12.75</v>
      </c>
      <c r="L41" s="159">
        <f t="shared" ref="L41" si="78">ROUND(E41-G41,0)</f>
        <v>89</v>
      </c>
      <c r="M41" s="161">
        <f t="shared" si="27"/>
        <v>12.7</v>
      </c>
      <c r="N41" s="159">
        <f t="shared" ref="N41" si="79">ROUND(F41-G41,0)</f>
        <v>4</v>
      </c>
      <c r="O41" s="159">
        <f t="shared" ref="O41" si="80">ROUND(G41/$T$2,0)</f>
        <v>7</v>
      </c>
      <c r="P41" s="183">
        <v>0</v>
      </c>
      <c r="Q41" s="178" t="s">
        <v>177</v>
      </c>
      <c r="R41" s="131" t="s">
        <v>206</v>
      </c>
      <c r="S41" s="199" t="s">
        <v>184</v>
      </c>
    </row>
    <row r="42" spans="2:19" s="125" customFormat="1" ht="139.5" x14ac:dyDescent="0.25">
      <c r="B42" s="201" t="s">
        <v>254</v>
      </c>
      <c r="C42" s="130" t="s">
        <v>239</v>
      </c>
      <c r="D42" s="130" t="s">
        <v>180</v>
      </c>
      <c r="E42" s="123">
        <v>299</v>
      </c>
      <c r="F42" s="204">
        <f>ROUND((E42/12*$T$2),0)</f>
        <v>50</v>
      </c>
      <c r="G42" s="154">
        <f>ROUND(H42+I42,0)</f>
        <v>39</v>
      </c>
      <c r="H42" s="65">
        <v>39</v>
      </c>
      <c r="I42" s="67"/>
      <c r="J42" s="155">
        <f t="shared" si="24"/>
        <v>78</v>
      </c>
      <c r="K42" s="155">
        <f t="shared" si="25"/>
        <v>13.04</v>
      </c>
      <c r="L42" s="154">
        <f t="shared" ref="L42" si="81">ROUND(E42-G42,0)</f>
        <v>260</v>
      </c>
      <c r="M42" s="156">
        <f t="shared" si="27"/>
        <v>13</v>
      </c>
      <c r="N42" s="154">
        <f t="shared" ref="N42" si="82">ROUND(F42-G42,0)</f>
        <v>11</v>
      </c>
      <c r="O42" s="154">
        <f t="shared" ref="O42" si="83">ROUND(G42/$T$2,0)</f>
        <v>20</v>
      </c>
      <c r="P42" s="124">
        <v>0</v>
      </c>
      <c r="Q42" s="130" t="s">
        <v>178</v>
      </c>
      <c r="R42" s="130" t="s">
        <v>206</v>
      </c>
      <c r="S42" s="122" t="s">
        <v>184</v>
      </c>
    </row>
    <row r="43" spans="2:19" s="125" customFormat="1" x14ac:dyDescent="0.25">
      <c r="B43" s="147" t="s">
        <v>35</v>
      </c>
      <c r="C43" s="172" t="s">
        <v>147</v>
      </c>
      <c r="D43" s="172"/>
      <c r="E43" s="205"/>
      <c r="F43" s="205"/>
      <c r="G43" s="172"/>
      <c r="H43" s="172"/>
      <c r="I43" s="206"/>
      <c r="J43" s="206"/>
      <c r="K43" s="172"/>
      <c r="L43" s="207"/>
      <c r="M43" s="208"/>
      <c r="N43" s="207"/>
      <c r="O43" s="206"/>
      <c r="P43" s="209"/>
      <c r="Q43" s="206"/>
      <c r="R43" s="206"/>
      <c r="S43" s="210"/>
    </row>
    <row r="44" spans="2:19" s="125" customFormat="1" ht="93" customHeight="1" x14ac:dyDescent="0.25">
      <c r="B44" s="224" t="s">
        <v>255</v>
      </c>
      <c r="C44" s="212" t="s">
        <v>233</v>
      </c>
      <c r="D44" s="131" t="s">
        <v>159</v>
      </c>
      <c r="E44" s="191">
        <v>91</v>
      </c>
      <c r="F44" s="185">
        <f t="shared" ref="F44:F51" si="84">ROUND((E44/12*$T$2),0)</f>
        <v>15</v>
      </c>
      <c r="G44" s="159">
        <f>ROUND(H44+I44,0)</f>
        <v>5</v>
      </c>
      <c r="H44" s="140">
        <v>5</v>
      </c>
      <c r="I44" s="142"/>
      <c r="J44" s="160">
        <f t="shared" si="24"/>
        <v>33.33</v>
      </c>
      <c r="K44" s="160">
        <f t="shared" si="25"/>
        <v>5.49</v>
      </c>
      <c r="L44" s="159">
        <f t="shared" ref="L44" si="85">ROUND(E44-G44,0)</f>
        <v>86</v>
      </c>
      <c r="M44" s="161">
        <f t="shared" si="27"/>
        <v>28.7</v>
      </c>
      <c r="N44" s="159">
        <f t="shared" ref="N44" si="86">ROUND(F44-G44,0)</f>
        <v>10</v>
      </c>
      <c r="O44" s="159">
        <f t="shared" ref="O44" si="87">ROUND(G44/$T$2,0)</f>
        <v>3</v>
      </c>
      <c r="P44" s="183">
        <v>564</v>
      </c>
      <c r="Q44" s="178" t="s">
        <v>160</v>
      </c>
      <c r="R44" s="131" t="s">
        <v>212</v>
      </c>
      <c r="S44" s="199" t="s">
        <v>55</v>
      </c>
    </row>
    <row r="45" spans="2:19" s="125" customFormat="1" ht="69.75" x14ac:dyDescent="0.25">
      <c r="B45" s="225"/>
      <c r="C45" s="213"/>
      <c r="D45" s="133" t="s">
        <v>169</v>
      </c>
      <c r="E45" s="123">
        <v>851</v>
      </c>
      <c r="F45" s="144">
        <f t="shared" si="84"/>
        <v>142</v>
      </c>
      <c r="G45" s="143">
        <f>ROUND(H45+I45,0)</f>
        <v>132</v>
      </c>
      <c r="H45" s="56">
        <v>130</v>
      </c>
      <c r="I45" s="132">
        <v>2</v>
      </c>
      <c r="J45" s="145">
        <f t="shared" si="24"/>
        <v>92.96</v>
      </c>
      <c r="K45" s="145">
        <f t="shared" si="25"/>
        <v>15.51</v>
      </c>
      <c r="L45" s="143">
        <f t="shared" ref="L45" si="88">ROUND(E45-G45,0)</f>
        <v>719</v>
      </c>
      <c r="M45" s="146">
        <f t="shared" si="27"/>
        <v>10.9</v>
      </c>
      <c r="N45" s="143">
        <f t="shared" ref="N45" si="89">ROUND(F45-G45,0)</f>
        <v>10</v>
      </c>
      <c r="O45" s="143">
        <f t="shared" ref="O45" si="90">ROUND(G45/$T$2,0)</f>
        <v>66</v>
      </c>
      <c r="P45" s="124">
        <v>158</v>
      </c>
      <c r="Q45" s="130" t="s">
        <v>171</v>
      </c>
      <c r="R45" s="133" t="s">
        <v>152</v>
      </c>
      <c r="S45" s="121" t="s">
        <v>186</v>
      </c>
    </row>
    <row r="46" spans="2:19" s="125" customFormat="1" ht="209.25" x14ac:dyDescent="0.25">
      <c r="B46" s="201" t="s">
        <v>256</v>
      </c>
      <c r="C46" s="130" t="s">
        <v>240</v>
      </c>
      <c r="D46" s="133" t="s">
        <v>158</v>
      </c>
      <c r="E46" s="123">
        <v>999</v>
      </c>
      <c r="F46" s="144">
        <f t="shared" si="84"/>
        <v>167</v>
      </c>
      <c r="G46" s="143">
        <f t="shared" ref="G46:G49" si="91">ROUND(H46+I46,0)</f>
        <v>164</v>
      </c>
      <c r="H46" s="56">
        <v>160</v>
      </c>
      <c r="I46" s="132">
        <v>4</v>
      </c>
      <c r="J46" s="145">
        <f t="shared" si="24"/>
        <v>98.2</v>
      </c>
      <c r="K46" s="145">
        <f t="shared" si="25"/>
        <v>16.420000000000002</v>
      </c>
      <c r="L46" s="143">
        <f t="shared" ref="L46" si="92">ROUND(E46-G46,0)</f>
        <v>835</v>
      </c>
      <c r="M46" s="146">
        <f t="shared" si="27"/>
        <v>10.199999999999999</v>
      </c>
      <c r="N46" s="143">
        <f t="shared" ref="N46" si="93">ROUND(F46-G46,0)</f>
        <v>3</v>
      </c>
      <c r="O46" s="143">
        <f t="shared" ref="O46" si="94">ROUND(G46/$T$2,0)</f>
        <v>82</v>
      </c>
      <c r="P46" s="124">
        <v>0</v>
      </c>
      <c r="Q46" s="130" t="s">
        <v>223</v>
      </c>
      <c r="R46" s="133" t="s">
        <v>152</v>
      </c>
      <c r="S46" s="121" t="s">
        <v>186</v>
      </c>
    </row>
    <row r="47" spans="2:19" s="125" customFormat="1" ht="79.5" customHeight="1" x14ac:dyDescent="0.25">
      <c r="B47" s="201" t="s">
        <v>257</v>
      </c>
      <c r="C47" s="130" t="s">
        <v>227</v>
      </c>
      <c r="D47" s="133" t="s">
        <v>161</v>
      </c>
      <c r="E47" s="123">
        <v>149</v>
      </c>
      <c r="F47" s="144">
        <f t="shared" si="84"/>
        <v>25</v>
      </c>
      <c r="G47" s="143">
        <f t="shared" si="91"/>
        <v>130</v>
      </c>
      <c r="H47" s="56">
        <v>130</v>
      </c>
      <c r="I47" s="132"/>
      <c r="J47" s="145">
        <f t="shared" si="24"/>
        <v>520</v>
      </c>
      <c r="K47" s="145">
        <f t="shared" si="25"/>
        <v>87.25</v>
      </c>
      <c r="L47" s="143">
        <f t="shared" ref="L47" si="95">ROUND(E47-G47,0)</f>
        <v>19</v>
      </c>
      <c r="M47" s="146">
        <f t="shared" si="27"/>
        <v>0.3</v>
      </c>
      <c r="N47" s="143">
        <f t="shared" ref="N47" si="96">ROUND(F47-G47,0)</f>
        <v>-105</v>
      </c>
      <c r="O47" s="143">
        <f t="shared" ref="O47" si="97">ROUND(G47/$T$2,0)</f>
        <v>65</v>
      </c>
      <c r="P47" s="124">
        <v>120</v>
      </c>
      <c r="Q47" s="130" t="s">
        <v>162</v>
      </c>
      <c r="R47" s="96" t="s">
        <v>152</v>
      </c>
      <c r="S47" s="260" t="s">
        <v>186</v>
      </c>
    </row>
    <row r="48" spans="2:19" s="125" customFormat="1" ht="325.5" x14ac:dyDescent="0.25">
      <c r="B48" s="201" t="s">
        <v>258</v>
      </c>
      <c r="C48" s="130" t="s">
        <v>241</v>
      </c>
      <c r="D48" s="133" t="s">
        <v>166</v>
      </c>
      <c r="E48" s="123">
        <v>1114</v>
      </c>
      <c r="F48" s="144">
        <f t="shared" si="84"/>
        <v>186</v>
      </c>
      <c r="G48" s="143">
        <f t="shared" si="91"/>
        <v>141</v>
      </c>
      <c r="H48" s="56">
        <v>133</v>
      </c>
      <c r="I48" s="132">
        <v>8</v>
      </c>
      <c r="J48" s="145">
        <f t="shared" si="24"/>
        <v>75.81</v>
      </c>
      <c r="K48" s="145">
        <f t="shared" si="25"/>
        <v>12.66</v>
      </c>
      <c r="L48" s="143">
        <f t="shared" ref="L48" si="98">ROUND(E48-G48,0)</f>
        <v>973</v>
      </c>
      <c r="M48" s="146">
        <f t="shared" si="27"/>
        <v>13.7</v>
      </c>
      <c r="N48" s="143">
        <f t="shared" ref="N48" si="99">ROUND(F48-G48,0)</f>
        <v>45</v>
      </c>
      <c r="O48" s="143">
        <f t="shared" ref="O48" si="100">ROUND(G48/$T$2,0)</f>
        <v>71</v>
      </c>
      <c r="P48" s="124">
        <v>0</v>
      </c>
      <c r="Q48" s="130" t="s">
        <v>224</v>
      </c>
      <c r="R48" s="96" t="s">
        <v>152</v>
      </c>
      <c r="S48" s="260" t="s">
        <v>186</v>
      </c>
    </row>
    <row r="49" spans="2:19" s="125" customFormat="1" ht="69.75" x14ac:dyDescent="0.25">
      <c r="B49" s="201" t="s">
        <v>259</v>
      </c>
      <c r="C49" s="130" t="s">
        <v>234</v>
      </c>
      <c r="D49" s="133" t="s">
        <v>181</v>
      </c>
      <c r="E49" s="123">
        <v>483</v>
      </c>
      <c r="F49" s="144">
        <f t="shared" si="84"/>
        <v>81</v>
      </c>
      <c r="G49" s="143">
        <f t="shared" si="91"/>
        <v>80</v>
      </c>
      <c r="H49" s="56">
        <v>80</v>
      </c>
      <c r="I49" s="132"/>
      <c r="J49" s="145">
        <f t="shared" si="24"/>
        <v>98.77</v>
      </c>
      <c r="K49" s="145">
        <f t="shared" si="25"/>
        <v>16.559999999999999</v>
      </c>
      <c r="L49" s="143">
        <f t="shared" ref="L49" si="101">ROUND(E49-G49,0)</f>
        <v>403</v>
      </c>
      <c r="M49" s="146">
        <f t="shared" si="27"/>
        <v>10.1</v>
      </c>
      <c r="N49" s="143">
        <f t="shared" ref="N49" si="102">ROUND(F49-G49,0)</f>
        <v>1</v>
      </c>
      <c r="O49" s="143">
        <f t="shared" ref="O49" si="103">ROUND(G49/$T$2,0)</f>
        <v>40</v>
      </c>
      <c r="P49" s="124">
        <v>0</v>
      </c>
      <c r="Q49" s="130" t="s">
        <v>183</v>
      </c>
      <c r="R49" s="96" t="s">
        <v>152</v>
      </c>
      <c r="S49" s="260" t="s">
        <v>186</v>
      </c>
    </row>
    <row r="50" spans="2:19" s="125" customFormat="1" ht="93" x14ac:dyDescent="0.25">
      <c r="B50" s="201" t="s">
        <v>260</v>
      </c>
      <c r="C50" s="130" t="s">
        <v>242</v>
      </c>
      <c r="D50" s="133" t="s">
        <v>173</v>
      </c>
      <c r="E50" s="123">
        <v>14908</v>
      </c>
      <c r="F50" s="144">
        <f t="shared" si="84"/>
        <v>2485</v>
      </c>
      <c r="G50" s="143">
        <f t="shared" ref="G50:G51" si="104">ROUND(H50+I50,0)</f>
        <v>2313</v>
      </c>
      <c r="H50" s="56">
        <v>2313</v>
      </c>
      <c r="I50" s="132"/>
      <c r="J50" s="145">
        <f t="shared" si="24"/>
        <v>93.08</v>
      </c>
      <c r="K50" s="145">
        <f t="shared" si="25"/>
        <v>15.52</v>
      </c>
      <c r="L50" s="143">
        <f t="shared" ref="L50" si="105">ROUND(E50-G50,0)</f>
        <v>12595</v>
      </c>
      <c r="M50" s="146">
        <f t="shared" si="27"/>
        <v>10.9</v>
      </c>
      <c r="N50" s="143">
        <f t="shared" ref="N50" si="106">ROUND(F50-G50,0)</f>
        <v>172</v>
      </c>
      <c r="O50" s="143">
        <f t="shared" ref="O50" si="107">ROUND(G50/$T$2,0)</f>
        <v>1157</v>
      </c>
      <c r="P50" s="124">
        <v>0</v>
      </c>
      <c r="Q50" s="130" t="s">
        <v>154</v>
      </c>
      <c r="R50" s="96" t="s">
        <v>152</v>
      </c>
      <c r="S50" s="260" t="s">
        <v>186</v>
      </c>
    </row>
    <row r="51" spans="2:19" s="125" customFormat="1" ht="46.5" x14ac:dyDescent="0.25">
      <c r="B51" s="201" t="s">
        <v>261</v>
      </c>
      <c r="C51" s="130" t="s">
        <v>243</v>
      </c>
      <c r="D51" s="133" t="s">
        <v>191</v>
      </c>
      <c r="E51" s="123"/>
      <c r="F51" s="144">
        <f t="shared" si="84"/>
        <v>0</v>
      </c>
      <c r="G51" s="143">
        <f t="shared" si="104"/>
        <v>0</v>
      </c>
      <c r="H51" s="56"/>
      <c r="I51" s="132"/>
      <c r="J51" s="145">
        <f t="shared" si="24"/>
        <v>0</v>
      </c>
      <c r="K51" s="145">
        <f t="shared" si="25"/>
        <v>0</v>
      </c>
      <c r="L51" s="143">
        <f t="shared" ref="L51:L52" si="108">ROUND(E51-G51,0)</f>
        <v>0</v>
      </c>
      <c r="M51" s="146">
        <f t="shared" si="27"/>
        <v>0</v>
      </c>
      <c r="N51" s="143">
        <f t="shared" ref="N51:N52" si="109">ROUND(F51-G51,0)</f>
        <v>0</v>
      </c>
      <c r="O51" s="143">
        <f t="shared" ref="O51:O52" si="110">ROUND(G51/$T$2,0)</f>
        <v>0</v>
      </c>
      <c r="P51" s="124"/>
      <c r="Q51" s="130" t="s">
        <v>192</v>
      </c>
      <c r="R51" s="140" t="s">
        <v>217</v>
      </c>
      <c r="S51" s="121" t="s">
        <v>264</v>
      </c>
    </row>
    <row r="52" spans="2:19" s="125" customFormat="1" ht="69.75" x14ac:dyDescent="0.25">
      <c r="B52" s="45" t="s">
        <v>262</v>
      </c>
      <c r="C52" s="132" t="s">
        <v>235</v>
      </c>
      <c r="D52" s="133" t="s">
        <v>196</v>
      </c>
      <c r="E52" s="117">
        <v>921</v>
      </c>
      <c r="F52" s="144">
        <f>ROUND((E52/12*$T$2),0)</f>
        <v>154</v>
      </c>
      <c r="G52" s="143">
        <f>ROUND(H52+I52,0)</f>
        <v>149</v>
      </c>
      <c r="H52" s="56">
        <v>149</v>
      </c>
      <c r="I52" s="132"/>
      <c r="J52" s="145">
        <f t="shared" si="24"/>
        <v>96.75</v>
      </c>
      <c r="K52" s="145">
        <f t="shared" si="25"/>
        <v>16.18</v>
      </c>
      <c r="L52" s="143">
        <f t="shared" si="108"/>
        <v>772</v>
      </c>
      <c r="M52" s="146">
        <f t="shared" si="27"/>
        <v>10.3</v>
      </c>
      <c r="N52" s="143">
        <f t="shared" si="109"/>
        <v>5</v>
      </c>
      <c r="O52" s="143">
        <f t="shared" si="110"/>
        <v>75</v>
      </c>
      <c r="P52" s="118">
        <v>5</v>
      </c>
      <c r="Q52" s="133" t="s">
        <v>198</v>
      </c>
      <c r="R52" s="56" t="s">
        <v>152</v>
      </c>
      <c r="S52" s="121" t="s">
        <v>186</v>
      </c>
    </row>
    <row r="53" spans="2:19" s="125" customFormat="1" ht="69.75" x14ac:dyDescent="0.25">
      <c r="B53" s="45" t="s">
        <v>263</v>
      </c>
      <c r="C53" s="132" t="s">
        <v>238</v>
      </c>
      <c r="D53" s="132" t="s">
        <v>219</v>
      </c>
      <c r="E53" s="117">
        <v>1239</v>
      </c>
      <c r="F53" s="144">
        <f>ROUND((E53/12*$T$2),0)</f>
        <v>207</v>
      </c>
      <c r="G53" s="143">
        <f>ROUND(H53+I53,0)</f>
        <v>204</v>
      </c>
      <c r="H53" s="56">
        <v>175</v>
      </c>
      <c r="I53" s="132">
        <v>29</v>
      </c>
      <c r="J53" s="145">
        <f>ROUND(IF(OR(G53=0,F53=0),0,G53/F53*100),2)</f>
        <v>98.55</v>
      </c>
      <c r="K53" s="145">
        <f t="shared" si="25"/>
        <v>16.46</v>
      </c>
      <c r="L53" s="143">
        <f t="shared" ref="L53" si="111">ROUND(E53-G53,0)</f>
        <v>1035</v>
      </c>
      <c r="M53" s="146">
        <f t="shared" si="27"/>
        <v>10.1</v>
      </c>
      <c r="N53" s="143">
        <f t="shared" ref="N53" si="112">ROUND(F53-G53,0)</f>
        <v>3</v>
      </c>
      <c r="O53" s="143">
        <f t="shared" ref="O53" si="113">ROUND(G53/$T$2,0)</f>
        <v>102</v>
      </c>
      <c r="P53" s="118">
        <v>21</v>
      </c>
      <c r="Q53" s="133" t="s">
        <v>221</v>
      </c>
      <c r="R53" s="56" t="s">
        <v>152</v>
      </c>
      <c r="S53" s="121" t="s">
        <v>186</v>
      </c>
    </row>
    <row r="54" spans="2:19" s="125" customFormat="1" x14ac:dyDescent="0.25">
      <c r="C54" s="128"/>
    </row>
    <row r="55" spans="2:19" s="125" customFormat="1" x14ac:dyDescent="0.25">
      <c r="C55" s="128"/>
    </row>
    <row r="56" spans="2:19" s="125" customFormat="1" x14ac:dyDescent="0.25">
      <c r="C56" s="128"/>
    </row>
  </sheetData>
  <autoFilter ref="B5:T53"/>
  <mergeCells count="19">
    <mergeCell ref="B31:B32"/>
    <mergeCell ref="C31:C32"/>
    <mergeCell ref="B44:B45"/>
    <mergeCell ref="C44:C45"/>
    <mergeCell ref="P3:Q3"/>
    <mergeCell ref="B3:B4"/>
    <mergeCell ref="C3:C4"/>
    <mergeCell ref="S3:S4"/>
    <mergeCell ref="M3:M4"/>
    <mergeCell ref="R3:R4"/>
    <mergeCell ref="D3:D4"/>
    <mergeCell ref="L3:L4"/>
    <mergeCell ref="E3:F3"/>
    <mergeCell ref="G3:G4"/>
    <mergeCell ref="H3:I3"/>
    <mergeCell ref="J3:J4"/>
    <mergeCell ref="K3:K4"/>
    <mergeCell ref="N3:N4"/>
    <mergeCell ref="O3:O4"/>
  </mergeCells>
  <printOptions horizontalCentered="1"/>
  <pageMargins left="0.23622047244094491" right="0.23622047244094491" top="0.59055118110236227" bottom="0" header="0.31496062992125984" footer="0.31496062992125984"/>
  <pageSetup paperSize="8" scale="35" fitToHeight="2" orientation="landscape" r:id="rId1"/>
  <headerFooter>
    <oddFooter xml:space="preserve">&amp;R&amp;P
</oddFooter>
  </headerFooter>
  <rowBreaks count="1" manualBreakCount="1">
    <brk id="25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27" t="s">
        <v>19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8" t="s">
        <v>66</v>
      </c>
      <c r="Q1" s="228"/>
    </row>
    <row r="2" spans="1:27" ht="138" customHeight="1" x14ac:dyDescent="0.3">
      <c r="A2" s="229" t="s">
        <v>0</v>
      </c>
      <c r="B2" s="229" t="s">
        <v>20</v>
      </c>
      <c r="C2" s="229" t="s">
        <v>5</v>
      </c>
      <c r="D2" s="229" t="s">
        <v>67</v>
      </c>
      <c r="E2" s="229"/>
      <c r="F2" s="230" t="s">
        <v>68</v>
      </c>
      <c r="G2" s="231" t="s">
        <v>14</v>
      </c>
      <c r="H2" s="231"/>
      <c r="I2" s="232" t="s">
        <v>137</v>
      </c>
      <c r="J2" s="233" t="s">
        <v>23</v>
      </c>
      <c r="K2" s="234" t="s">
        <v>24</v>
      </c>
      <c r="L2" s="235" t="s">
        <v>138</v>
      </c>
      <c r="M2" s="231" t="s">
        <v>22</v>
      </c>
      <c r="N2" s="231" t="s">
        <v>7</v>
      </c>
      <c r="O2" s="231"/>
      <c r="P2" s="226" t="s">
        <v>17</v>
      </c>
      <c r="Q2" s="226" t="s">
        <v>18</v>
      </c>
      <c r="R2" s="37">
        <v>2</v>
      </c>
    </row>
    <row r="3" spans="1:27" ht="176.25" customHeight="1" x14ac:dyDescent="0.3">
      <c r="A3" s="229"/>
      <c r="B3" s="229"/>
      <c r="C3" s="229"/>
      <c r="D3" s="84" t="s">
        <v>6</v>
      </c>
      <c r="E3" s="27" t="s">
        <v>135</v>
      </c>
      <c r="F3" s="230"/>
      <c r="G3" s="86" t="s">
        <v>69</v>
      </c>
      <c r="H3" s="85" t="s">
        <v>13</v>
      </c>
      <c r="I3" s="232"/>
      <c r="J3" s="233"/>
      <c r="K3" s="234"/>
      <c r="L3" s="235"/>
      <c r="M3" s="231"/>
      <c r="N3" s="85" t="s">
        <v>21</v>
      </c>
      <c r="O3" s="83" t="s">
        <v>4</v>
      </c>
      <c r="P3" s="226"/>
      <c r="Q3" s="226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45" t="s">
        <v>133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36" t="s">
        <v>1</v>
      </c>
      <c r="B14" s="236"/>
      <c r="C14" s="236"/>
      <c r="D14" s="236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37" t="s">
        <v>76</v>
      </c>
      <c r="C46" s="97" t="s">
        <v>136</v>
      </c>
      <c r="D46" s="239">
        <v>1896</v>
      </c>
      <c r="E46" s="239">
        <f t="shared" ref="E46:E51" si="0">ROUND((D46/12*$R$2),0)</f>
        <v>316</v>
      </c>
      <c r="F46" s="241">
        <f t="shared" ref="F46:F51" si="1">G46+H46</f>
        <v>306</v>
      </c>
      <c r="G46" s="239">
        <v>306</v>
      </c>
      <c r="H46" s="256"/>
      <c r="I46" s="258">
        <f t="shared" ref="I46:I51" si="2">ROUND(F46/E46*100,2)</f>
        <v>96.84</v>
      </c>
      <c r="J46" s="248">
        <f t="shared" ref="J46:J51" si="3">ROUND(F46/D46*100,2)</f>
        <v>16.14</v>
      </c>
      <c r="K46" s="250">
        <f t="shared" ref="K46:K51" si="4">D46-F46</f>
        <v>1590</v>
      </c>
      <c r="L46" s="252">
        <f t="shared" ref="L46:L51" si="5">E46-F46</f>
        <v>10</v>
      </c>
      <c r="M46" s="252">
        <f t="shared" ref="M46:M51" si="6">ROUND(F46/$R$2,0)</f>
        <v>153</v>
      </c>
      <c r="N46" s="254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38"/>
      <c r="C47" s="83" t="s">
        <v>102</v>
      </c>
      <c r="D47" s="240"/>
      <c r="E47" s="240"/>
      <c r="F47" s="242"/>
      <c r="G47" s="240"/>
      <c r="H47" s="257"/>
      <c r="I47" s="259"/>
      <c r="J47" s="249"/>
      <c r="K47" s="251"/>
      <c r="L47" s="253"/>
      <c r="M47" s="253"/>
      <c r="N47" s="255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43" t="s">
        <v>107</v>
      </c>
      <c r="B49" s="237" t="s">
        <v>93</v>
      </c>
      <c r="C49" s="102" t="s">
        <v>94</v>
      </c>
      <c r="D49" s="239">
        <v>7463</v>
      </c>
      <c r="E49" s="239">
        <f t="shared" si="0"/>
        <v>1244</v>
      </c>
      <c r="F49" s="241">
        <f t="shared" si="1"/>
        <v>1015</v>
      </c>
      <c r="G49" s="21">
        <v>1015</v>
      </c>
      <c r="H49" s="22"/>
      <c r="I49" s="258">
        <f t="shared" si="2"/>
        <v>81.59</v>
      </c>
      <c r="J49" s="248">
        <f t="shared" si="3"/>
        <v>13.6</v>
      </c>
      <c r="K49" s="250">
        <f t="shared" si="4"/>
        <v>6448</v>
      </c>
      <c r="L49" s="252">
        <f t="shared" si="5"/>
        <v>229</v>
      </c>
      <c r="M49" s="252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44"/>
      <c r="B50" s="238"/>
      <c r="C50" s="38" t="s">
        <v>141</v>
      </c>
      <c r="D50" s="240"/>
      <c r="E50" s="240"/>
      <c r="F50" s="242"/>
      <c r="G50" s="21"/>
      <c r="H50" s="22"/>
      <c r="I50" s="259"/>
      <c r="J50" s="249"/>
      <c r="K50" s="251"/>
      <c r="L50" s="253"/>
      <c r="M50" s="253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45" t="s">
        <v>139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36" t="s">
        <v>1</v>
      </c>
      <c r="B68" s="236"/>
      <c r="C68" s="236"/>
      <c r="D68" s="236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43" t="s">
        <v>57</v>
      </c>
      <c r="B92" s="237" t="s">
        <v>76</v>
      </c>
      <c r="C92" s="54" t="s">
        <v>77</v>
      </c>
      <c r="D92" s="254">
        <v>0</v>
      </c>
      <c r="E92" s="239">
        <f>ROUND((D92/12*$R$2),0)</f>
        <v>0</v>
      </c>
      <c r="F92" s="241">
        <f>G92+H92</f>
        <v>0</v>
      </c>
      <c r="G92" s="254">
        <v>0</v>
      </c>
      <c r="H92" s="254"/>
      <c r="I92" s="258" t="e">
        <f>ROUND(F92/E92*100,2)</f>
        <v>#DIV/0!</v>
      </c>
      <c r="J92" s="248" t="e">
        <f>ROUND(F92/D92*100,2)</f>
        <v>#DIV/0!</v>
      </c>
      <c r="K92" s="250">
        <f>D92-F92</f>
        <v>0</v>
      </c>
      <c r="L92" s="252">
        <f>E92-F92</f>
        <v>0</v>
      </c>
      <c r="M92" s="252">
        <f>ROUND(F92/$R$2,0)</f>
        <v>0</v>
      </c>
      <c r="N92" s="55">
        <v>1200</v>
      </c>
      <c r="O92" s="256" t="e">
        <f>#REF!</f>
        <v>#REF!</v>
      </c>
      <c r="P92" s="73" t="e">
        <f>#REF!</f>
        <v>#REF!</v>
      </c>
      <c r="Q92" s="11"/>
    </row>
    <row r="93" spans="1:17" ht="46.5" x14ac:dyDescent="0.3">
      <c r="A93" s="244"/>
      <c r="B93" s="238"/>
      <c r="C93" s="54" t="s">
        <v>123</v>
      </c>
      <c r="D93" s="255"/>
      <c r="E93" s="240"/>
      <c r="F93" s="242"/>
      <c r="G93" s="255"/>
      <c r="H93" s="255"/>
      <c r="I93" s="259"/>
      <c r="J93" s="249"/>
      <c r="K93" s="251"/>
      <c r="L93" s="253"/>
      <c r="M93" s="253"/>
      <c r="N93" s="55">
        <v>400</v>
      </c>
      <c r="O93" s="257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Протокол_5_прил_№1.1.</vt:lpstr>
      <vt:lpstr>Протокол 3 раздельно</vt:lpstr>
      <vt:lpstr>Лист1</vt:lpstr>
      <vt:lpstr>'Протокол 3 раздельно'!Заголовки_для_печати</vt:lpstr>
      <vt:lpstr>Протокол_5_прил_№1.1.!Заголовки_для_печати</vt:lpstr>
      <vt:lpstr>'Протокол 3 раздельно'!Область_печати</vt:lpstr>
      <vt:lpstr>Протокол_5_прил_№1.1.!Область_печати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2025-03-18T07:52:25Z</cp:lastPrinted>
  <dcterms:created xsi:type="dcterms:W3CDTF">2021-02-08T07:03:21Z</dcterms:created>
  <dcterms:modified xsi:type="dcterms:W3CDTF">2025-03-18T09:01:05Z</dcterms:modified>
</cp:coreProperties>
</file>